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ntético c MO MAT" sheetId="1" state="visible" r:id="rId2"/>
  </sheets>
  <definedNames>
    <definedName function="false" hidden="false" localSheetId="0" name="_xlnm.Print_Titles" vbProcedure="false">'Sintético c MO MAT'!$1:$5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<sst xmlns="http://schemas.openxmlformats.org/spreadsheetml/2006/main" count="932" uniqueCount="449">
  <si>
    <t xml:space="preserve">Obra</t>
  </si>
  <si>
    <t xml:space="preserve">Bancos</t>
  </si>
  <si>
    <t xml:space="preserve">B.D.I.</t>
  </si>
  <si>
    <t xml:space="preserve">Encargos Sociais</t>
  </si>
  <si>
    <t xml:space="preserve">PPCI EMEF LUIZ BADALOTTI</t>
  </si>
  <si>
    <t xml:space="preserve">SINAPI - 04/2026 - Rio Grande do Sul
SBC - 05/2026 - Rio Grande do Sul
SICRO3 - 01/2026 - Rio Grande do Sul
ORSE - 07/2025 - Sergipe
</t>
  </si>
  <si>
    <t xml:space="preserve">27,85%</t>
  </si>
  <si>
    <t xml:space="preserve">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</si>
  <si>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</si>
  <si>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</si>
  <si>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</si>
  <si>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</si>
  <si>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</si>
  <si>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</si>
  <si>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</si>
  <si>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</si>
  <si>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</si>
  <si>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</si>
  <si>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</si>
  <si>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</si>
  <si>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</si>
  <si>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</si>
  <si>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INICIAIS</t>
  </si>
  <si>
    <t xml:space="preserve"> 1.1 </t>
  </si>
  <si>
    <t xml:space="preserve"> 021408 </t>
  </si>
  <si>
    <t xml:space="preserve">SBC</t>
  </si>
  <si>
    <t xml:space="preserve">REMOCAO E BOTA/FORA DETRITOS FORA DA OBRA-INCL.ESTIVA CARGA</t>
  </si>
  <si>
    <t xml:space="preserve">m³</t>
  </si>
  <si>
    <t xml:space="preserve"> 1.2 </t>
  </si>
  <si>
    <t xml:space="preserve"> COMP 01 PPCI LB </t>
  </si>
  <si>
    <t xml:space="preserve">Próprio</t>
  </si>
  <si>
    <t xml:space="preserve">FORNECIMENTO E ENCAMINHAMENTO DE FORMULÁRIO DE ATENDIOMENTO E CONSULTA TÉCNICA (FACT)</t>
  </si>
  <si>
    <t xml:space="preserve">UNID</t>
  </si>
  <si>
    <t xml:space="preserve"> 1.3 </t>
  </si>
  <si>
    <t xml:space="preserve"> COMP 02 PPCI LB </t>
  </si>
  <si>
    <t xml:space="preserve">ENCAMINHAMENTO E OBTENÇÃO DO ALVARÁ DE PREVENÇÃO E PROTEÇÃO CONTRA INCÊNDIO (APPCI), COM ANEXO E e ART DE EXECUÇÃO DE PPCI JUNTO AO CORPO DE BOMBEIROS</t>
  </si>
  <si>
    <t xml:space="preserve"> 1.4 </t>
  </si>
  <si>
    <t xml:space="preserve"> 90779 </t>
  </si>
  <si>
    <t xml:space="preserve">SINAPI</t>
  </si>
  <si>
    <t xml:space="preserve">ENGENHEIRO CIVIL DE OBRA SENIOR COM ENCARGOS COMPLEMENTARES</t>
  </si>
  <si>
    <t xml:space="preserve">H</t>
  </si>
  <si>
    <t xml:space="preserve"> 1.5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</si>
  <si>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</si>
  <si>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</si>
  <si>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</si>
  <si>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2 </t>
  </si>
  <si>
    <t xml:space="preserve">PPCI ESCOLA</t>
  </si>
  <si>
    <t xml:space="preserve"> 2.1 </t>
  </si>
  <si>
    <t xml:space="preserve">DEMOLIÇÕES/REMOÇÕES</t>
  </si>
  <si>
    <t xml:space="preserve"> 2.1.1 </t>
  </si>
  <si>
    <t xml:space="preserve"> 97645 </t>
  </si>
  <si>
    <t xml:space="preserve">REMOÇÃO DE JANELAS, DE FORMA MANUAL, SEM REAPROVEITAMENTO. AF_09/2023</t>
  </si>
  <si>
    <t xml:space="preserve"> 2.1.2 </t>
  </si>
  <si>
    <t xml:space="preserve"> 97665 </t>
  </si>
  <si>
    <t xml:space="preserve">REMOÇÃO DE LUMINÁRIAS, DE FORMA MANUAL, SEM REAPROVEITAMENTO. AF_09/2023</t>
  </si>
  <si>
    <t xml:space="preserve">UN</t>
  </si>
  <si>
    <t xml:space="preserve"> 2.1.3 </t>
  </si>
  <si>
    <t xml:space="preserve"> COMP 03 PPCI LB </t>
  </si>
  <si>
    <t xml:space="preserve">REMOÇÃO DE GUARDA CORPO/CORRIMÃO METÁLICO, SEM REAPROVEITAMENTO</t>
  </si>
  <si>
    <t xml:space="preserve">M</t>
  </si>
  <si>
    <t xml:space="preserve"> 2.1.4 </t>
  </si>
  <si>
    <t xml:space="preserve"> 97622 </t>
  </si>
  <si>
    <t xml:space="preserve">DEMOLIÇÃO DE ALVENARIA DE BLOCO FURADO, DE FORMA MANUAL, SEM REAPROVEITAMENTO. AF_09/2023</t>
  </si>
  <si>
    <t xml:space="preserve"> 2.1.5 </t>
  </si>
  <si>
    <t xml:space="preserve"> 97644 </t>
  </si>
  <si>
    <t xml:space="preserve">REMOÇÃO DE PORTAS, DE FORMA MANUAL, SEM REAPROVEITAMENTO. AF_09/2023</t>
  </si>
  <si>
    <t xml:space="preserve"> 2.2 </t>
  </si>
  <si>
    <t xml:space="preserve">GUARDA CORPO/CORRIMÃO</t>
  </si>
  <si>
    <t xml:space="preserve"> 2.2.1 </t>
  </si>
  <si>
    <t xml:space="preserve"> COMP 04 PPCI LB </t>
  </si>
  <si>
    <t xml:space="preserve">GUARDA-CORPO DE AÇO GALVANIZADO DE 1,10M DE ALTURA, MONTANTES TUBULARES DE 1.1/4  ESPAÇADOS DE 1,20M, TRAVESSA SUPERIOR DE 1.1/2 , FECHAMENTO EM TELA ONDULADA 5X5 COM CANTONEIRA, FIXADO COM CHUMBADOR MECÂNICO</t>
  </si>
  <si>
    <t xml:space="preserve"> 2.2.2 </t>
  </si>
  <si>
    <t xml:space="preserve"> COMP 05 PPCI LB </t>
  </si>
  <si>
    <t xml:space="preserve">GUARDA-CORPO DE AÇO GALVANIZADO DE 1,30M DE ALTURA, MONTANTES TUBULARES DE 1.1/4  ESPAÇADOS DE 1,20M, TRAVESSA SUPERIOR DE 1.1/2 , FECHAMENTO EM TELA ONDULADA 5X5 COM CANTONEIRA, FIXADO COM CHUMBADOR MECÂNICO</t>
  </si>
  <si>
    <t xml:space="preserve"> 2.2.3 </t>
  </si>
  <si>
    <t xml:space="preserve"> COMP 06 PPCI LB </t>
  </si>
  <si>
    <t xml:space="preserve">CORRIMÃO DUPLO, DIÂMETRO 1 1/2'' EM AÇO GALVANIZADO FIXADO NA PAREDE/CORRIMÃO(EXCLUSO MONTANTE)</t>
  </si>
  <si>
    <t xml:space="preserve"> 2.2.4 </t>
  </si>
  <si>
    <t xml:space="preserve"> 100719 </t>
  </si>
  <si>
    <t xml:space="preserve">PINTURA COM TINTA ALQUÍDICA DE FUNDO (TIPO ZARCÃO) PULVERIZADA SOBRE PERFIL METÁLICO EXECUTADO EM FÁBRICA (POR DEMÃO). AF_01/2020_PE</t>
  </si>
  <si>
    <t xml:space="preserve"> 2.2.5 </t>
  </si>
  <si>
    <t xml:space="preserve"> 100743 </t>
  </si>
  <si>
    <t xml:space="preserve">PINTURA COM TINTA ALQUÍDICA DE ACABAMENTO (ESMALTE SINTÉTICO BRILHANTE) PULVERIZADA SOBRE PERFIL METÁLICO EXECUTADO EM FÁBRICA (POR DEMÃO). AF_01/2020_PE</t>
  </si>
  <si>
    <t xml:space="preserve"> 2.3 </t>
  </si>
  <si>
    <t xml:space="preserve">SINALIZAÇÃO DE EMERGÊNCIA</t>
  </si>
  <si>
    <t xml:space="preserve"> 2.3.1 </t>
  </si>
  <si>
    <t xml:space="preserve"> COMP 07 PPCI LB </t>
  </si>
  <si>
    <t xml:space="preserve">PLACA DE SINALIZACAO DE SEGURANCA CONTRA INCENDIO, FOTOLUMINESCENTE, RETANGULAR, *13x26* CM, EM PVC *2* MM ANTI-CHAMAS (SIMBOLOS, CORES E PICTOGRAMAS CONFORME NBR 16820)</t>
  </si>
  <si>
    <t xml:space="preserve"> 2.3.2 </t>
  </si>
  <si>
    <t xml:space="preserve"> COMP 08 - PPCI LB </t>
  </si>
  <si>
    <t xml:space="preserve">PLACA DE SINALIZACAO DE SEGURANCA CONTRA INCENDIO, FOTOLUMINESCENTE, RETANGULAR, *20X40* CM, EM PVC *2* MM ANTI-CHAMAS(LOTAÇÃO MÁXIMA) (SIMBOLOS, CORES E PICTOGRAMAS CONFORME NBR 16820)</t>
  </si>
  <si>
    <t xml:space="preserve"> 2.3.3 </t>
  </si>
  <si>
    <t xml:space="preserve"> COMP 09 PPCI LB </t>
  </si>
  <si>
    <t xml:space="preserve">PLACA DE SINALIZACAO DE SEGURANCA CONTRA INCENDIO, FOTOLUMINESCENTE, RETANGULAR, *20X30* CM, EM PVC *2* MM ANTI-CHAMAS(ALARME DE INCÊNDIO, EXTINTOR) (SIMBOLOS, CORES E PICTOGRAMAS CONFORME NBR 16820)</t>
  </si>
  <si>
    <t xml:space="preserve"> 2.3.4 </t>
  </si>
  <si>
    <t xml:space="preserve"> COMP 10 PPCI LB </t>
  </si>
  <si>
    <t xml:space="preserve">PLACA DE SINALIZACAO DE SEGURANCA CONTRA INCENDIO, FOTOLUMINESCENTE, RETANGULAR, *30X30* CM, EM PVC *2* MM ANTI-CHAMAS(MANGOTINHO, ABRIGO, HIDRANTE) (SIMBOLOS, CORES E PICTOGRAMAS CONFORME NBR 16820)</t>
  </si>
  <si>
    <t xml:space="preserve"> 2.4 </t>
  </si>
  <si>
    <t xml:space="preserve">ILUMINAÇÃO DE EMERGÊNCIA</t>
  </si>
  <si>
    <t xml:space="preserve"> 2.4.1 </t>
  </si>
  <si>
    <t xml:space="preserve"> 104396 </t>
  </si>
  <si>
    <t xml:space="preserve">CONDULETE DE PVC, TIPO E, PARA ELETRODUTO DE PVC SOLDÁVEL DN 25 MM (3/4'</t>
  </si>
  <si>
    <t xml:space="preserve"> 2.4.2 </t>
  </si>
  <si>
    <t xml:space="preserve"> 104404 </t>
  </si>
  <si>
    <t xml:space="preserve">CONDULETE DE PVC, TIPO T, PARA ELETRODUTO DE PVC SOLDÁVEL DN 25 MM (3/4'</t>
  </si>
  <si>
    <t xml:space="preserve"> 2.4.3 </t>
  </si>
  <si>
    <t xml:space="preserve"> 95814 </t>
  </si>
  <si>
    <t xml:space="preserve">CONDULETE DE PVC, TIPO TB, PARA ELETRODUTO DE PVC SOLDÁVEL DN 25 MM (3/4'</t>
  </si>
  <si>
    <t xml:space="preserve"> 2.4.4 </t>
  </si>
  <si>
    <t xml:space="preserve"> 95817 </t>
  </si>
  <si>
    <t xml:space="preserve">CONDULETE DE PVC, TIPO X, PARA ELETRODUTO DE PVC SOLDÁVEL DN 25 MM (3/4"), APARENTE - FORNECIMENTO E INSTALAÇÃO. AF_10/2022</t>
  </si>
  <si>
    <t xml:space="preserve"> 2.4.5 </t>
  </si>
  <si>
    <t xml:space="preserve"> 91992 </t>
  </si>
  <si>
    <t xml:space="preserve">TOMADA ALTA DE EMBUTIR (1 MÓDULO), 2P+T 10 A, INCLUINDO SUPORTE E PLACA - FORNECIMENTO E INSTALAÇÃO. AF_03/2023</t>
  </si>
  <si>
    <t xml:space="preserve"> 2.4.6 </t>
  </si>
  <si>
    <t xml:space="preserve"> COMP 11 PPCI LB </t>
  </si>
  <si>
    <t xml:space="preserve">TAMPA CEGA EM PVC PARA CONDULETE 4X2" FORNECIMENTO E INSTALAÇÃO</t>
  </si>
  <si>
    <t xml:space="preserve"> 2.4.7 </t>
  </si>
  <si>
    <t xml:space="preserve"> 95727 </t>
  </si>
  <si>
    <t xml:space="preserve">ELETRODUTO RÍGIDO SOLDÁVEL, PVC, DN 25 MM (3/4"), APARENTE - FORNECIMENTO E INSTALAÇÃO. AF_10/2022</t>
  </si>
  <si>
    <t xml:space="preserve"> 2.4.8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</si>
  <si>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</si>
  <si>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</si>
  <si>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2.4.9 </t>
  </si>
  <si>
    <t xml:space="preserve"> 91890 </t>
  </si>
  <si>
    <t xml:space="preserve">CURVA 90 GRAUS PARA ELETRODUTO, PVC, ROSCÁVEL, DN 25 MM (3/4"), PARA CIRCUITOS TERMINAIS, INSTALADA EM FORRO - FORNECIMENTO E INSTALAÇÃO. AF_03/2023</t>
  </si>
  <si>
    <t xml:space="preserve"> 2.4.10 </t>
  </si>
  <si>
    <t xml:space="preserve"> 060062 </t>
  </si>
  <si>
    <t xml:space="preserve">LUMINARIA DE EMERGENCIA 2XLED 1200 BATERIA SELADA SEGURIMAX</t>
  </si>
  <si>
    <t xml:space="preserve"> 2.4.11 </t>
  </si>
  <si>
    <t xml:space="preserve"> 93654 </t>
  </si>
  <si>
    <t xml:space="preserve">DISJUNTOR MONOPOLAR TIPO DIN, CORRENTE NOMINAL DE 16A - FORNECIMENTO E INSTALAÇÃO. AF_07/2025</t>
  </si>
  <si>
    <t xml:space="preserve"> 2.5 </t>
  </si>
  <si>
    <t xml:space="preserve">NOVAS INSTALAÇÕES/ACABAMENTO/SAÍDAS DE EMERGÊNCIA/ESCADAS DE EMERGÊNCIA</t>
  </si>
  <si>
    <t xml:space="preserve"> 2.5.1 </t>
  </si>
  <si>
    <t xml:space="preserve">SAÍDAS DE EMERGÊNCIA</t>
  </si>
  <si>
    <t xml:space="preserve"> 2.5.1.1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</si>
  <si>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</si>
  <si>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</si>
  <si>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2.5.1.2 </t>
  </si>
  <si>
    <t xml:space="preserve"> 87905 </t>
  </si>
  <si>
    <t xml:space="preserve">CHAPISCO APLICADO EM ALVENARIA (COM PRESENÇA DE VÃOS) E ESTRUTURAS DE CONCRETO DE FACHADA, COM COLHER DE PEDREIRO. ARGAMASSA TRAÇO 1:3 COM PREPARO EM BETONEIRA 400L. AF_10/2022</t>
  </si>
  <si>
    <t xml:space="preserve"> 2.5.1.3 </t>
  </si>
  <si>
    <t xml:space="preserve"> 87879 </t>
  </si>
  <si>
    <t xml:space="preserve">CHAPISCO APLICADO EM ALVENARIAS E ESTRUTURAS DE CONCRETO INTERNAS, COM COLHER DE PEDREIRO. ARGAMASSA TRAÇO 1:3 COM PREPARO EM BETONEIRA 400L. AF_10/2022</t>
  </si>
  <si>
    <t xml:space="preserve"> 2.5.1.4 </t>
  </si>
  <si>
    <t xml:space="preserve"> 104217 </t>
  </si>
  <si>
    <t xml:space="preserve">EMBOÇO OU MASSA ÚNICA EM ARGAMASSA TRAÇO 1:2:8, PREPARO MECÂNICA COM BETONEIRA 400 L, APLICADA MANUALMENTE EM PANOS DE FACHADA COM PRESENÇA DE VÃOS, ESPESSURA DE 25 MM, ACESSO POR ANDAIME. AF_08/2022</t>
  </si>
  <si>
    <t xml:space="preserve"> 2.5.1.5 </t>
  </si>
  <si>
    <t xml:space="preserve"> 104951 </t>
  </si>
  <si>
    <t xml:space="preserve">MASSA ÚNICA, EM ARGAMASSA TRAÇO 1:2:8, PREPARO MECÂNICO, APLICADA MANUALMENTE EM PAREDES INTERNAS DE AMBIENTES COM ÁREA MAIOR QUE 10M², E = 17,5MM, COM TALISCAS. AF_03/2024</t>
  </si>
  <si>
    <t xml:space="preserve"> 2.5.1.6 </t>
  </si>
  <si>
    <t xml:space="preserve"> 88411 </t>
  </si>
  <si>
    <t xml:space="preserve">APLICAÇÃO MANUAL DE FUNDO SELADOR ACRÍLICO EM PANOS COM PRESENÇA DE VÃOS DE EDIFÍCIOS DE MÚLTIPLOS PAVIMENTOS. AF_03/2024</t>
  </si>
  <si>
    <t xml:space="preserve"> 2.5.1.7 </t>
  </si>
  <si>
    <t xml:space="preserve"> 88485 </t>
  </si>
  <si>
    <t xml:space="preserve">FUNDO SELADOR ACRÍLICO, APLICAÇÃO MANUAL EM PAREDE, UMA DEMÃO. AF_04/2023</t>
  </si>
  <si>
    <t xml:space="preserve"> 2.5.1.8 </t>
  </si>
  <si>
    <t xml:space="preserve"> 88497 </t>
  </si>
  <si>
    <t xml:space="preserve">EMASSAMENTO COM MASSA LÁTEX, APLICAÇÃO EM PAREDE, DUAS DEMÃOS, LIXAMENTO MANUAL. AF_04/2023</t>
  </si>
  <si>
    <t xml:space="preserve"> 2.5.1.9 </t>
  </si>
  <si>
    <t xml:space="preserve"> 95622 </t>
  </si>
  <si>
    <t xml:space="preserve">APLICAÇÃO MANUAL DE TINTA LÁTEX ACRÍLICA EM PANOS COM PRESENÇA DE VÃOS DE EDIFÍCIOS DE MÚLTIPLOS PAVIMENTOS, DUAS DEMÃOS. AF_03/2024</t>
  </si>
  <si>
    <t xml:space="preserve"> 2.5.1.10 </t>
  </si>
  <si>
    <t xml:space="preserve"> 88489 </t>
  </si>
  <si>
    <t xml:space="preserve">PINTURA LÁTEX ACRÍLICA PREMIUM, APLICAÇÃO MANUAL EM PAREDES, DUAS DEMÃOS. AF_04/2023</t>
  </si>
  <si>
    <t xml:space="preserve"> 2.5.1.11 </t>
  </si>
  <si>
    <t xml:space="preserve"> COMP 19 PPCI LB </t>
  </si>
  <si>
    <t xml:space="preserve">PORTA DE ALUMÍNIO DE ABRIR PARA VIDRO TEMPERADO 6MM, FIXAÇÃO COM PARAFUSOS - FORNECIMENTO E INSTALAÇÃO.</t>
  </si>
  <si>
    <t xml:space="preserve">M²</t>
  </si>
  <si>
    <t xml:space="preserve"> 2.5.1.12 </t>
  </si>
  <si>
    <t xml:space="preserve"> COMP 12 PPCI LB </t>
  </si>
  <si>
    <t xml:space="preserve">BARRA ANTI PANICO DUPLA PARA PORTA C/FECHADURA - FORNECIMENTO E INSTALAÇÃO</t>
  </si>
  <si>
    <t xml:space="preserve"> 2.5.1.13 </t>
  </si>
  <si>
    <t xml:space="preserve"> COMP 13 PPCI LB </t>
  </si>
  <si>
    <t xml:space="preserve">PORTA DE ALUMÍNIO DE ABRIR COM LAMBRI HORIZONTAL, ACABAMENTO BRANCO, FECHAMENTO SUPERIOR EM VIDRO TEMPERADO 6MM</t>
  </si>
  <si>
    <t xml:space="preserve"> 2.5.1.14 </t>
  </si>
  <si>
    <t xml:space="preserve"> COMP 20 PPCI LB </t>
  </si>
  <si>
    <t xml:space="preserve">BARRA ANTI PANICO SIMPLES PARA PORTA C/FECHADURA - FORNECIMENTO E INSTALAÇÃO</t>
  </si>
  <si>
    <t xml:space="preserve"> 2.5.2 </t>
  </si>
  <si>
    <t xml:space="preserve">ESCADAS DE EMERGÊNCIA</t>
  </si>
  <si>
    <t xml:space="preserve"> 2.5.2.1 </t>
  </si>
  <si>
    <t xml:space="preserve"> 103073 </t>
  </si>
  <si>
    <t xml:space="preserve">EXECUÇÃO DE RADIER, ESPESSURA DE 30 CM, FCK = 30 MPA, COM USO DE FORMAS EM MADEIRA SERRADA. AF_09/2021</t>
  </si>
  <si>
    <t xml:space="preserve"> 2.5.2.2 </t>
  </si>
  <si>
    <t xml:space="preserve"> COMP 21 PPCI LB </t>
  </si>
  <si>
    <t xml:space="preserve">INSTALAÇÃO DE CHAPA DE AÇO XADREZ PARA PISOS, E = 1/4" (6,30 MM) 54,53 KG/M2</t>
  </si>
  <si>
    <t xml:space="preserve"> 2.5.2.3 </t>
  </si>
  <si>
    <t xml:space="preserve"> COMP 18 PPCI LB </t>
  </si>
  <si>
    <t xml:space="preserve">VIGA OU PILAR METÁLICO EM PERFIL LAMINADO OU SOLDADO EM AÇO ESTRUTURAL, COM CONEXÕES PARAFUSADAS, INCLUSOS MÃO DE OBRA, TRANSPORTE E IÇAMENTO UTILIZANDO GUINDASTE - FORNECIMENTO E INSTALAÇÃO.</t>
  </si>
  <si>
    <t xml:space="preserve">KG</t>
  </si>
  <si>
    <t xml:space="preserve"> 2.5.3 </t>
  </si>
  <si>
    <t xml:space="preserve">COBERTURA DAS ESCADAS DE EMERGÊNCIA</t>
  </si>
  <si>
    <t xml:space="preserve"> 2.5.3.1 </t>
  </si>
  <si>
    <t xml:space="preserve"> COMP 22 PPCI LB </t>
  </si>
  <si>
    <t xml:space="preserve">VIGA METÁLICA EM PERFIL U SOLDADO EM AÇO ESTRUTURAL, COM CONEXÕES SOLDADAS, INCLUSOS MÃO DE OBRA, TRANSPORTE E IÇAMENTO UTILIZANDO GUINDASTE. PINTADO COM TINTA ESMALTE SINTÉTICO DE FUNDO E ACABAMENTO PULVERIZADA 2 DEMÃOS - FORNECIMENTO E INSTALAÇÃO.</t>
  </si>
  <si>
    <t xml:space="preserve"> 2.5.3.2 </t>
  </si>
  <si>
    <t xml:space="preserve"> COMP 23 PPCI LB </t>
  </si>
  <si>
    <t xml:space="preserve">PILAR METÁLICO PERFIL LAMINADO OU SOLDADO EM AÇO ESTRUTURAL, COM CONEXÕES SOLDADAS, INCLUSOS MÃO DE OBRA, TRANSPORTE E IÇAMENTO UTILIZANDO GUINDASTE - FORNECIMENTO E INSTALAÇÃO. AF_01/2020_PA</t>
  </si>
  <si>
    <t xml:space="preserve"> 2.5.3.3 </t>
  </si>
  <si>
    <t xml:space="preserve"> 104314 </t>
  </si>
  <si>
    <t xml:space="preserve">TRAMA DE AÇO COMPOSTA POR TERÇAS PARA TELHADOS DE ATÉ 2 ÁGUAS PARA TELHA ONDULADA DE FIBROCIMENTO, METÁLICA, PLÁSTICA OU TERMOACÚSTICA, INCLUSO TRANSPORTE VERTICAL (EM KG). EXCLUSIVE PINTURA. AF_10/2025_PS</t>
  </si>
  <si>
    <t xml:space="preserve"> 2.5.3.4 </t>
  </si>
  <si>
    <t xml:space="preserve"> 94213 </t>
  </si>
  <si>
    <t xml:space="preserve">TELHAMENTO COM TELHA DE AÇO/ALUMÍNIO E = 0,5 MM, COM ATÉ 2 ÁGUAS, INCLUSO IÇAMENTO. AF_07/2019</t>
  </si>
  <si>
    <t xml:space="preserve"> 2.6 </t>
  </si>
  <si>
    <t xml:space="preserve">ALARME DE INCÊNDIO</t>
  </si>
  <si>
    <t xml:space="preserve"> 2.6.1 </t>
  </si>
  <si>
    <t xml:space="preserve"> 055570 </t>
  </si>
  <si>
    <t xml:space="preserve">CENTRAL ALARME INCENDIO ENDERECAVEL CIE 1125 INTELBRAS P/12L</t>
  </si>
  <si>
    <t xml:space="preserve"> 2.6.2 </t>
  </si>
  <si>
    <t xml:space="preserve"> 055650 </t>
  </si>
  <si>
    <t xml:space="preserve">BOTAO DE ALARME INCENDIO ACIONAMENTO MANUAL COM QUEBRA VIDRO</t>
  </si>
  <si>
    <t xml:space="preserve"> 2.6.3 </t>
  </si>
  <si>
    <t xml:space="preserve"> 058090 </t>
  </si>
  <si>
    <t xml:space="preserve">SIRENE AUDIO VISUAL ALARME DE INCENDIO ILUMAC SAF-C 24VCC</t>
  </si>
  <si>
    <t xml:space="preserve"> 2.6.4 </t>
  </si>
  <si>
    <t xml:space="preserve"> 067650 </t>
  </si>
  <si>
    <t xml:space="preserve">DETECTOR DE TEMPERATURA ENDERECAVEL DTC 420 INTELBRAS</t>
  </si>
  <si>
    <t xml:space="preserve"> 2.6.5 </t>
  </si>
  <si>
    <t xml:space="preserve"> 055811 </t>
  </si>
  <si>
    <t xml:space="preserve">DETECTOR (SENSOR)DE FUMACA COM BASE ENDERECAVEL dti-700 jfl</t>
  </si>
  <si>
    <t xml:space="preserve"> 2.6.6 </t>
  </si>
  <si>
    <t xml:space="preserve"> 2.6.7 </t>
  </si>
  <si>
    <t xml:space="preserve"> 2.6.8 </t>
  </si>
  <si>
    <t xml:space="preserve"> 2.6.9 </t>
  </si>
  <si>
    <t xml:space="preserve"> 2.6.10 </t>
  </si>
  <si>
    <t xml:space="preserve"> 2.6.11 </t>
  </si>
  <si>
    <t xml:space="preserve"> 2.6.12 </t>
  </si>
  <si>
    <t xml:space="preserve"> 058563 </t>
  </si>
  <si>
    <t xml:space="preserve">CABO DE COBRE BLINDADO C/FITA POLIESTER P/ ALARME INC.3X1,50</t>
  </si>
  <si>
    <t xml:space="preserve"> 2.6.13 </t>
  </si>
  <si>
    <t xml:space="preserve"> 91914 </t>
  </si>
  <si>
    <t xml:space="preserve">CURVA 90 GRAUS PARA ELETRODUTO, PVC, ROSCÁVEL, DN 25 MM (3/4"), PARA CIRCUITOS TERMINAIS, INSTALADA EM PAREDE - FORNECIMENTO E INSTALAÇÃO. AF_03/2023</t>
  </si>
  <si>
    <t xml:space="preserve"> 2.7 </t>
  </si>
  <si>
    <t xml:space="preserve">CENTRAL DE GÁS</t>
  </si>
  <si>
    <t xml:space="preserve"> 2.7.1 </t>
  </si>
  <si>
    <t xml:space="preserve">TUBULAÇÃO E ACESSÓRIOS</t>
  </si>
  <si>
    <t xml:space="preserve"> 2.7.1.1 </t>
  </si>
  <si>
    <t xml:space="preserve"> COMP 14 PPCI LB </t>
  </si>
  <si>
    <t xml:space="preserve">ENTRADA INDIVIDUAL PRINCIPAL DE GÁS, SEM MEDIDOR, EM AÇO GALVANIZADO DN 15 E 25 MM (1/2" E 1") - FORNECIMENTO E INSTALAÇÃO</t>
  </si>
  <si>
    <t xml:space="preserve"> 2.7.1.2 </t>
  </si>
  <si>
    <t xml:space="preserve"> 92687 </t>
  </si>
  <si>
    <t xml:space="preserve">TUBO DE AÇO GALVANIZADO COM COSTURA, CLASSE MÉDIA, CONEXÃO ROSQUEADA, DN 15 (1/2"), INSTALADO EM RAMAIS E SUB-RAMAIS DE GÁS - FORNECIMENTO E INSTALAÇÃO. AF_10/2020</t>
  </si>
  <si>
    <t xml:space="preserve"> 2.7.1.3 </t>
  </si>
  <si>
    <t xml:space="preserve"> 104790 </t>
  </si>
  <si>
    <t xml:space="preserve">DEMOLIÇÃO DE PISO DE CONCRETO SIMPLES, DE FORMA MECANIZADA COM MARTELETE, SEM REAPROVEITAMENTO. AF_09/2023</t>
  </si>
  <si>
    <t xml:space="preserve"> 2.7.1.4 </t>
  </si>
  <si>
    <t xml:space="preserve"> 103491 </t>
  </si>
  <si>
    <t xml:space="preserve">CONCRETAGEM COMO PROTEÇÃO MECÂNICA ADICIONAL NO REATERRO PARA REDE ENTERRADA DE DISTRIBUIÇÃO DE ENERGIA ELÉTRICA - FORNECIMENTO E INSTALAÇÃO. AF_12/2021</t>
  </si>
  <si>
    <t xml:space="preserve"> 2.7.1.5 </t>
  </si>
  <si>
    <t xml:space="preserve"> 103029 </t>
  </si>
  <si>
    <t xml:space="preserve">REGISTRO OU REGULADOR DE GÁS DE COZINHA - FORNECIMENTO E INSTALAÇÃO. AF_08/2021</t>
  </si>
  <si>
    <t xml:space="preserve"> 2.7.1.6 </t>
  </si>
  <si>
    <t xml:space="preserve"> COMP 15 PPCI LB </t>
  </si>
  <si>
    <t xml:space="preserve">LUVA DE FERRO GALVANIZADO, COM ROSCA BSP, DE 1/2"</t>
  </si>
  <si>
    <t xml:space="preserve"> 2.7.1.7 </t>
  </si>
  <si>
    <t xml:space="preserve"> 97547 </t>
  </si>
  <si>
    <t xml:space="preserve">CURVA 90 GRAUS, EM AÇO, CONEXÃO SOLDADA, DN 15 (1/2"), INSTALADO EM RAMAIS E SUB-RAMAIS DE GÁS - FORNECIMENTO E INSTALAÇÃO. AF_10/2020</t>
  </si>
  <si>
    <t xml:space="preserve"> 2.7.1.8 </t>
  </si>
  <si>
    <t xml:space="preserve"> 98397 </t>
  </si>
  <si>
    <t xml:space="preserve">PINTURA ANTICORROSIVA DE DUTO METÁLICO. AF_03/2024</t>
  </si>
  <si>
    <t xml:space="preserve"> 2.7.2 </t>
  </si>
  <si>
    <t xml:space="preserve">ABRIGO DA CENTRAL DE GÁS</t>
  </si>
  <si>
    <t xml:space="preserve"> 2.7.2.1 </t>
  </si>
  <si>
    <t xml:space="preserve"> 2.7.2.2 </t>
  </si>
  <si>
    <t xml:space="preserve"> 87894 </t>
  </si>
  <si>
    <t xml:space="preserve">CHAPISCO APLICADO EM ALVENARIA (SEM PRESENÇA DE VÃOS) E ESTRUTURAS DE CONCRETO DE FACHADA, COM COLHER DE PEDREIRO. ARGAMASSA TRAÇO 1:3 COM PREPARO EM BETONEIRA 400L. AF_10/2022</t>
  </si>
  <si>
    <t xml:space="preserve"> 2.7.2.3 </t>
  </si>
  <si>
    <t xml:space="preserve"> 87792 </t>
  </si>
  <si>
    <t xml:space="preserve">EMBOÇO OU MASSA ÚNICA EM ARGAMASSA TRAÇO 1:2:8, PREPARO MECÂNICO COM BETONEIRA 400 L, APLICADA MANUALMENTE EM PANOS CEGOS DE FACHADA (SEM PRESENÇA DE VÃOS), ESPESSURA DE 25 MM. AF_08/2022</t>
  </si>
  <si>
    <t xml:space="preserve"> 2.7.2.4 </t>
  </si>
  <si>
    <t xml:space="preserve"> 2.7.2.5 </t>
  </si>
  <si>
    <t xml:space="preserve"> 2.7.2.6 </t>
  </si>
  <si>
    <t xml:space="preserve"> 103682 </t>
  </si>
  <si>
    <t xml:space="preserve">CONCRETAGEM DE VIGAS E LAJES, FCK=25 MPA, PARA QUALQUER TIPO DE LAJE COM BALDES EM EDIFICAÇÃO TÉRREA - LANÇAMENTO, ADENSAMENTO E ACABAMENTO. AF_02/2022</t>
  </si>
  <si>
    <t xml:space="preserve"> 2.7.2.7 </t>
  </si>
  <si>
    <t xml:space="preserve"> 92271 </t>
  </si>
  <si>
    <t xml:space="preserve">FABRICAÇÃO DE FÔRMA PARA LAJES, EM MADEIRA SERRADA, E=25 MM. AF_09/2020</t>
  </si>
  <si>
    <t xml:space="preserve"> 2.7.2.8 </t>
  </si>
  <si>
    <t xml:space="preserve"> 92771 </t>
  </si>
  <si>
    <t xml:space="preserve">ARMAÇÃO DE LAJE DE ESTRUTURA CONVENCIONAL DE CONCRETO ARMADO UTILIZANDO AÇO CA-50 DE 10,0 MM - MONTAGEM. AF_06/2022</t>
  </si>
  <si>
    <t xml:space="preserve"> 2.7.2.9 </t>
  </si>
  <si>
    <t xml:space="preserve"> 98557 </t>
  </si>
  <si>
    <t xml:space="preserve">IMPERMEABILIZAÇÃO DE SUPERFÍCIE COM EMULSÃO ASFÁLTICA, 2 DEMÃOS. AF_09/2023</t>
  </si>
  <si>
    <t xml:space="preserve"> 2.7.2.10 </t>
  </si>
  <si>
    <t xml:space="preserve"> 100701 </t>
  </si>
  <si>
    <t xml:space="preserve">PORTA DE FERRO, DE ABRIR, TIPO GRADE COM CHAPA, COM GUARNIÇÕES. AF_12/2019</t>
  </si>
  <si>
    <t xml:space="preserve"> 2.8 </t>
  </si>
  <si>
    <t xml:space="preserve">HIDRANTES</t>
  </si>
  <si>
    <t xml:space="preserve"> 2.8.1 </t>
  </si>
  <si>
    <t xml:space="preserve"> 2.8.1.1 </t>
  </si>
  <si>
    <t xml:space="preserve"> 106677 </t>
  </si>
  <si>
    <t xml:space="preserve">REGISTRO DE RECALQUE, HIDRANTE SUBTERRÂNEO PREDIAL, 65 MM - FORNECIMENTO E INSTALAÇÃO. AF_01/2026</t>
  </si>
  <si>
    <t xml:space="preserve"> 2.8.1.2 </t>
  </si>
  <si>
    <t xml:space="preserve"> 99624 </t>
  </si>
  <si>
    <t xml:space="preserve">VÁLVULA DE RETENÇÃO HORIZONTAL, DE BRONZE, ROSCÁVEL, 2 1/2" - FORNECIMENTO E INSTALAÇÃO. AF_08/2021</t>
  </si>
  <si>
    <t xml:space="preserve"> 2.8.1.3 </t>
  </si>
  <si>
    <t xml:space="preserve"> 96765 </t>
  </si>
  <si>
    <t xml:space="preserve">ABRIGO PARA HIDRANTE, 90X60X17CM, COM REGISTRO GLOBO ANGULAR 45 GRAUS 2 1/2", ADAPTADOR STORZ 2 1/2", MANGUEIRA DE INCÊNDIO 20M, REDUÇÃO 2 1/2" X 1 1/2" E ESGUICHO EM LATÃO 1 1/2" - FORNECIMENTO E INSTALAÇÃO. AF_10/2020</t>
  </si>
  <si>
    <t xml:space="preserve"> 2.8.1.4 </t>
  </si>
  <si>
    <t xml:space="preserve"> 92390 </t>
  </si>
  <si>
    <t xml:space="preserve">JOELHO 90 GRAUS, EM FERRO GALVANIZADO, DN 65 (2 1/2"), CONEXÃO ROSQUEADA, INSTALADO EM REDE DE ALIMENTAÇÃO PARA HIDRANTE - FORNECIMENTO E INSTALAÇÃO. AF_10/2020</t>
  </si>
  <si>
    <t xml:space="preserve"> 2.8.1.5 </t>
  </si>
  <si>
    <t xml:space="preserve"> 92642 </t>
  </si>
  <si>
    <t xml:space="preserve">TÊ, EM FERRO GALVANIZADO, CONEXÃO ROSQUEADA, DN 65 (2 1/2"), INSTALADO EM REDE DE ALIMENTAÇÃO PARA HIDRANTE - FORNECIMENTO E INSTALAÇÃO. AF_10/2020</t>
  </si>
  <si>
    <t xml:space="preserve"> 2.8.1.6 </t>
  </si>
  <si>
    <t xml:space="preserve"> 92367 </t>
  </si>
  <si>
    <t xml:space="preserve">TUBO DE AÇO GALVANIZADO COM COSTURA, CLASSE MÉDIA, DN 65 (2 1/2"), CONEXÃO ROSQUEADA, INSTALADO EM REDE DE ALIMENTAÇÃO PARA HIDRANTE - FORNECIMENTO E INSTALAÇÃO. AF_10/2020</t>
  </si>
  <si>
    <t xml:space="preserve"> 2.8.1.7 </t>
  </si>
  <si>
    <t xml:space="preserve"> 92378 </t>
  </si>
  <si>
    <t xml:space="preserve">LUVA, EM FERRO GALVANIZADO, DN 65 (2 1/2"), CONEXÃO ROSQUEADA, INSTALADO EM REDE DE ALIMENTAÇÃO PARA HIDRANTE - FORNECIMENTO E INSTALAÇÃO. AF_01/2026</t>
  </si>
  <si>
    <t xml:space="preserve"> 2.8.1.8 </t>
  </si>
  <si>
    <t xml:space="preserve"> 100862 </t>
  </si>
  <si>
    <t xml:space="preserve">SUPORTE MÃO FRANCESA EM ACO, ABAS IGUAIS 40 CM, CAPACIDADE MINIMA 70 KG, BRANCO - FORNECIMENTO E INSTALAÇÃO. AF_01/2020</t>
  </si>
  <si>
    <t xml:space="preserve"> 2.8.2 </t>
  </si>
  <si>
    <t xml:space="preserve">RESERVATÓRIOS</t>
  </si>
  <si>
    <t xml:space="preserve"> 2.8.2.1 </t>
  </si>
  <si>
    <t xml:space="preserve"> 96525 </t>
  </si>
  <si>
    <t xml:space="preserve">ESCAVAÇÃO MECANIZADA PARA VIGA BALDRAME OU SAPATA CORRIDA COM MINI-ESCAVADEIRA (INCLUINDO ESCAVAÇÃO PARA COLOCAÇÃO DE FÔRMAS). AF_01/2024</t>
  </si>
  <si>
    <t xml:space="preserve"> 2.8.2.2 </t>
  </si>
  <si>
    <t xml:space="preserve"> 100975 </t>
  </si>
  <si>
    <t xml:space="preserve">CARGA, MANOBRA E DESCARGA DE SOLOS E MATERIAIS GRANULARES EM CAMINHÃO BASCULANTE 14 M³ - CARGA COM PÁ CARREGADEIRA (CAÇAMBA DE 1,7 A 2,8 M³ / 128 HP) E DESCARGA LIVRE (UNIDADE: M3). AF_02/2026</t>
  </si>
  <si>
    <t xml:space="preserve"> 2.8.2.3 </t>
  </si>
  <si>
    <t xml:space="preserve"> 95876 </t>
  </si>
  <si>
    <t xml:space="preserve">TRANSPORTE COM CAMINHÃO BASCULANTE DE 14 M³, EM VIA URBANA PAVIMENTADA, DMT ATÉ 30 KM (UNIDADE: M3XKM). AF_02/2026</t>
  </si>
  <si>
    <t xml:space="preserve">M3XKM</t>
  </si>
  <si>
    <t xml:space="preserve"> 2.8.2.4 </t>
  </si>
  <si>
    <t xml:space="preserve"> 97103 </t>
  </si>
  <si>
    <t xml:space="preserve">EXECUÇÃO DE RADIER, ESPESSURA DE 20 CM, FCK = 30 MPA, COM USO DE FORMAS EM MADEIRA SERRADA. AF_09/2021</t>
  </si>
  <si>
    <t xml:space="preserve"> 2.8.2.5 </t>
  </si>
  <si>
    <t xml:space="preserve"> 102619 </t>
  </si>
  <si>
    <t xml:space="preserve">CAIXA D´ÁGUA EM POLIÉSTER REFORÇADO COM FIBRA DE VIDRO, 10000 LITROS - FORNECIMENTO E INSTALAÇÃO. AF_06/2021</t>
  </si>
  <si>
    <t xml:space="preserve"> 2.8.2.6 </t>
  </si>
  <si>
    <t xml:space="preserve"> COMP 16 PPCI LB </t>
  </si>
  <si>
    <t xml:space="preserve">CERCAMENTO EM TELA GALVANIZADA MALHA 8 X 8 CM, FIO 2,77 MM ESTRUTURADA EM TUBO DE AÇO GALVANIZADO DE 1.1/2 ",  ESPAÇADOS A CADA 2,00 M, COM 2 M DE ALTURA</t>
  </si>
  <si>
    <t xml:space="preserve"> 2.8.2.7 </t>
  </si>
  <si>
    <t xml:space="preserve"> COMP 17 PPCI LB </t>
  </si>
  <si>
    <t xml:space="preserve">PORTÃO DE ABRIR 0,80 x 2,00 M, PARA ACESSO DE PEDESTRES, C/ TELA OTIS, MALHA 5X5 FIO 12</t>
  </si>
  <si>
    <t xml:space="preserve"> 2.8.3 </t>
  </si>
  <si>
    <t xml:space="preserve">CASA DE BOMBAS</t>
  </si>
  <si>
    <t xml:space="preserve"> 2.8.3.1 </t>
  </si>
  <si>
    <t xml:space="preserve"> 2.8.3.2 </t>
  </si>
  <si>
    <t xml:space="preserve"> 2.8.3.3 </t>
  </si>
  <si>
    <t xml:space="preserve"> 2.8.3.4 </t>
  </si>
  <si>
    <t xml:space="preserve"> 2.8.3.5 </t>
  </si>
  <si>
    <t xml:space="preserve"> 2.8.3.6 </t>
  </si>
  <si>
    <t xml:space="preserve"> 2.8.3.7 </t>
  </si>
  <si>
    <t xml:space="preserve"> 2.8.3.8 </t>
  </si>
  <si>
    <t xml:space="preserve"> 2.8.3.9 </t>
  </si>
  <si>
    <t xml:space="preserve"> 2.8.3.10 </t>
  </si>
  <si>
    <t xml:space="preserve"> 2.8.3.11 </t>
  </si>
  <si>
    <t xml:space="preserve"> 2.8.3.12 </t>
  </si>
  <si>
    <t xml:space="preserve"> 050742 </t>
  </si>
  <si>
    <t xml:space="preserve">SISTEMA PRESSURIZACAO DE BOMBAS PARA INCENDIO 7,5CV</t>
  </si>
  <si>
    <t xml:space="preserve"> 3 </t>
  </si>
  <si>
    <t xml:space="preserve">PPCI GINÁSIO</t>
  </si>
  <si>
    <t xml:space="preserve"> 3.1 </t>
  </si>
  <si>
    <t xml:space="preserve"> 3.1.1 </t>
  </si>
  <si>
    <t xml:space="preserve"> 3.1.2 </t>
  </si>
  <si>
    <t xml:space="preserve"> 3.1.3 </t>
  </si>
  <si>
    <t xml:space="preserve"> 3.1.4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</si>
  <si>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</si>
  <si>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</si>
  <si>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</si>
  <si>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</si>
  <si>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</si>
  <si>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</si>
  <si>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 xml:space="preserve"> 3.3.1 </t>
  </si>
  <si>
    <t xml:space="preserve"> 3.3.2 </t>
  </si>
  <si>
    <t xml:space="preserve"> 3.3.3 </t>
  </si>
  <si>
    <t xml:space="preserve"> 3.3.4 </t>
  </si>
  <si>
    <t xml:space="preserve"> 3.4 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</si>
  <si>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</si>
  <si>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</si>
  <si>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</si>
  <si>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</si>
  <si>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</si>
  <si>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</si>
  <si>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</si>
  <si>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3.4.8 </t>
  </si>
  <si>
    <t xml:space="preserve"> 3.4.9 </t>
  </si>
  <si>
    <t xml:space="preserve"> 3.4.10 </t>
  </si>
  <si>
    <t xml:space="preserve"> 3.4.11 </t>
  </si>
  <si>
    <t xml:space="preserve"> 3.5 </t>
  </si>
  <si>
    <t xml:space="preserve">NOVAS INSTALAÇÕES/ACABAMENTOS/SAÍDAS DE EMERGÊNCIA</t>
  </si>
  <si>
    <t xml:space="preserve"> 3.5.1 </t>
  </si>
  <si>
    <t xml:space="preserve"> 3.5.1.1 </t>
  </si>
  <si>
    <t xml:space="preserve"> 3.5.1.2 </t>
  </si>
  <si>
    <t xml:space="preserve"> 3.5.1.3 </t>
  </si>
  <si>
    <t xml:space="preserve"> 3.5.1.4 </t>
  </si>
  <si>
    <t xml:space="preserve"> 87775 </t>
  </si>
  <si>
    <t xml:space="preserve">EMBOÇO OU MASSA ÚNICA EM ARGAMASSA TRAÇO 1:2:8, PREPARO MECÂNICO COM BETONEIRA 400 L, APLICADA MANUALMENTE EM PANOS DE FACHADA COM PRESENÇA DE VÃOS, ESPESSURA DE 25 MM. AF_08/2022</t>
  </si>
  <si>
    <t xml:space="preserve"> 3.5.1.5 </t>
  </si>
  <si>
    <t xml:space="preserve"> 3.5.1.6 </t>
  </si>
  <si>
    <t xml:space="preserve"> 88415 </t>
  </si>
  <si>
    <t xml:space="preserve">APLICAÇÃO MANUAL DE FUNDO SELADOR ACRÍLICO EM PAREDES EXTERNAS DE CASAS. AF_03/2024</t>
  </si>
  <si>
    <t xml:space="preserve"> 3.5.1.7 </t>
  </si>
  <si>
    <t xml:space="preserve"> 3.5.1.8 </t>
  </si>
  <si>
    <t xml:space="preserve"> 3.5.1.9 </t>
  </si>
  <si>
    <t xml:space="preserve"> 95626 </t>
  </si>
  <si>
    <t xml:space="preserve">APLICAÇÃO MANUAL DE TINTA LÁTEX ACRÍLICA EM PAREDE EXTERNAS DE CASAS, DUAS DEMÃOS. AF_03/2024</t>
  </si>
  <si>
    <t xml:space="preserve"> 3.5.1.10 </t>
  </si>
  <si>
    <t xml:space="preserve"> 3.5.1.11 </t>
  </si>
  <si>
    <t xml:space="preserve"> 3.5.1.12 </t>
  </si>
  <si>
    <t xml:space="preserve"> 3.5.2 </t>
  </si>
  <si>
    <t xml:space="preserve">RAMPAS/PATAMARES DAS SAÍDAS DE EMERGÊNCIA</t>
  </si>
  <si>
    <t xml:space="preserve"> 3.5.2.1 </t>
  </si>
  <si>
    <t xml:space="preserve"> 105001 </t>
  </si>
  <si>
    <t xml:space="preserve">RAMPA DE ACESSIBILIDADE PARA ACESSO A EDIFICAÇÕES COM INCLINAÇÃO DE 8,33% EM CONCRETO MOLDADO IN LOCO, COM LARGURA DE 1,50M, FCK 25MPA, NÃO ARMADA, COM JUNTA A CADA 2M COM CORTE À SECO. AF_03/2024</t>
  </si>
  <si>
    <t xml:space="preserve"> 3.5.2.2 </t>
  </si>
  <si>
    <t xml:space="preserve"> 94990 </t>
  </si>
  <si>
    <t xml:space="preserve">EXECUÇÃO DE PASSEIO (CALÇADA) OU PISO DE CONCRETO COM CONCRETO MOLDADO IN LOCO, FEITO EM OBRA, ACABAMENTO CONVENCIONAL, NÃO ARMADO. AF_08/2022</t>
  </si>
  <si>
    <t xml:space="preserve"> 3.6 </t>
  </si>
  <si>
    <t xml:space="preserve"> 3.6.1 </t>
  </si>
  <si>
    <t xml:space="preserve"> 3.6.2 </t>
  </si>
  <si>
    <t xml:space="preserve"> 3.6.3 </t>
  </si>
  <si>
    <t xml:space="preserve"> 3.6.4 </t>
  </si>
  <si>
    <t xml:space="preserve"> 3.6.5 </t>
  </si>
  <si>
    <t xml:space="preserve"> 3.6.6 </t>
  </si>
  <si>
    <t xml:space="preserve"> 3.6.7 </t>
  </si>
  <si>
    <t xml:space="preserve"> 3.6.8 </t>
  </si>
  <si>
    <t xml:space="preserve"> 3.6.9 </t>
  </si>
  <si>
    <t xml:space="preserve"> 3.6.10 </t>
  </si>
  <si>
    <t xml:space="preserve"> 3.6.11 </t>
  </si>
  <si>
    <t xml:space="preserve"> 3.6.12 </t>
  </si>
  <si>
    <t xml:space="preserve"> 3.7 </t>
  </si>
  <si>
    <t xml:space="preserve"> 3.7.1 </t>
  </si>
  <si>
    <t xml:space="preserve"> 3.7.1.1 </t>
  </si>
  <si>
    <t xml:space="preserve"> 3.7.1.2 </t>
  </si>
  <si>
    <t xml:space="preserve"> 3.7.1.3 </t>
  </si>
  <si>
    <t xml:space="preserve"> 3.7.1.4 </t>
  </si>
  <si>
    <t xml:space="preserve"> 3.7.1.5 </t>
  </si>
  <si>
    <t xml:space="preserve"> 3.7.1.6 </t>
  </si>
  <si>
    <t xml:space="preserve">SUPORTE MÃO FRANCESA EM AÇO, ABAS IGUAIS 40 CM, CAPACIDADE MÍNIMA 70 KG, BRANCO - FORNECIMENTO E INSTALAÇÃO. AF_02/2026</t>
  </si>
  <si>
    <t xml:space="preserve"> 3.7.2 </t>
  </si>
  <si>
    <t xml:space="preserve"> 3.7.2.1 </t>
  </si>
  <si>
    <t xml:space="preserve"> 3.7.2.2 </t>
  </si>
  <si>
    <t xml:space="preserve"> 102617 </t>
  </si>
  <si>
    <t xml:space="preserve">CAIXA D´ÁGUA EM POLIÉSTER REFORÇADO COM FIBRA DE VIDRO, 5000 LITROS - FORNECIMENTO E INSTALAÇÃO. AF_06/2021</t>
  </si>
  <si>
    <t xml:space="preserve"> 3.7.3 </t>
  </si>
  <si>
    <t xml:space="preserve"> 3.7.3.1 </t>
  </si>
  <si>
    <t xml:space="preserve"> 3.7.3.2 </t>
  </si>
  <si>
    <t xml:space="preserve">PORTA DE FERRO, DE ABRIR, TIPO GRADE COM CHAPA, COM GUARNIÇÕES. AF_10/2025</t>
  </si>
  <si>
    <t xml:space="preserve">Totais -&gt;</t>
  </si>
  <si>
    <t xml:space="preserve">Total Mão de Obra</t>
  </si>
  <si>
    <t xml:space="preserve">Total Material</t>
  </si>
  <si>
    <t xml:space="preserve">Total Geral</t>
  </si>
  <si>
    <t xml:space="preserve">_______________________________________________________________
Licitante:
CNPJ: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</si>
</sst>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#,##0.00\ %"/>
    <numFmt numFmtId="167" formatCode="0.00"/>
    <numFmt numFmtId="168" formatCode="_-* #,##0.00_-;\-* #,##0.00_-;_-* \-??_-;_-@_-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3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211"/>
  <sheetViews>
    <sheetView showFormulas="false" showGridLines="true" showRowColHeaders="true" showZeros="true" rightToLeft="false" tabSelected="true" showOutlineSymbols="true" defaultGridColor="true" view="normal" topLeftCell="A196" colorId="64" zoomScale="100" zoomScaleNormal="100" zoomScalePageLayoutView="100" workbookViewId="0">
      <selection pane="topLeft" activeCell="I218" activeCellId="0" sqref="I218"/>
    </sheetView>
  </sheetViews>
  <sheetFormatPr defaultColWidth="8.9921875" defaultRowHeight="14.25" zeroHeight="false" outlineLevelRow="0" outlineLevelCol="0"/>
  <cols>
    <col collapsed="false" customWidth="true" hidden="false" outlineLevel="0" max="3" min="1" style="0" width="10"/>
    <col collapsed="false" customWidth="true" hidden="false" outlineLevel="0" max="4" min="4" style="0" width="60"/>
    <col collapsed="false" customWidth="true" hidden="false" outlineLevel="0" max="5" min="5" style="0" width="5"/>
    <col collapsed="false" customWidth="true" hidden="false" outlineLevel="0" max="14" min="6" style="0" width="10"/>
  </cols>
  <sheetData>
    <row r="1" customFormat="false" ht="1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</row>
    <row r="2" customFormat="false" ht="80.1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/>
      <c r="H2" s="4" t="s">
        <v>6</v>
      </c>
      <c r="I2" s="4"/>
      <c r="J2" s="4"/>
      <c r="K2" s="4" t="s">
        <v>7</v>
      </c>
      <c r="L2" s="4"/>
      <c r="M2" s="4"/>
      <c r="N2" s="4"/>
    </row>
    <row r="3" customFormat="false" ht="1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false" ht="15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8" t="s">
        <v>16</v>
      </c>
      <c r="I4" s="8"/>
      <c r="J4" s="8"/>
      <c r="K4" s="8" t="s">
        <v>17</v>
      </c>
      <c r="L4" s="8"/>
      <c r="M4" s="8"/>
      <c r="N4" s="7" t="s">
        <v>18</v>
      </c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6"/>
      <c r="H5" s="7" t="s">
        <v>19</v>
      </c>
      <c r="I5" s="7" t="s">
        <v>20</v>
      </c>
      <c r="J5" s="7" t="s">
        <v>17</v>
      </c>
      <c r="K5" s="7" t="s">
        <v>19</v>
      </c>
      <c r="L5" s="7" t="s">
        <v>20</v>
      </c>
      <c r="M5" s="7" t="s">
        <v>17</v>
      </c>
      <c r="N5" s="7"/>
    </row>
    <row r="6" customFormat="false" ht="24" hidden="false" customHeight="true" outlineLevel="0" collapsed="false">
      <c r="A6" s="9" t="s">
        <v>21</v>
      </c>
      <c r="B6" s="9"/>
      <c r="C6" s="9"/>
      <c r="D6" s="9" t="s">
        <v>22</v>
      </c>
      <c r="E6" s="9"/>
      <c r="F6" s="10"/>
      <c r="G6" s="10"/>
      <c r="H6" s="9"/>
      <c r="I6" s="9"/>
      <c r="J6" s="9"/>
      <c r="K6" s="11" t="n">
        <f aca="false">SUM(K7:K11)</f>
        <v>0</v>
      </c>
      <c r="L6" s="11" t="n">
        <f aca="false">SUM(L7:L11)</f>
        <v>0</v>
      </c>
      <c r="M6" s="11" t="n">
        <f aca="false">SUM(M7:M11)</f>
        <v>0</v>
      </c>
      <c r="N6" s="12" t="e">
        <f aca="false">M6/$M$205</f>
        <v>#DIV/0!</v>
      </c>
    </row>
    <row r="7" customFormat="false" ht="26.1" hidden="false" customHeight="true" outlineLevel="0" collapsed="false">
      <c r="A7" s="13" t="s">
        <v>23</v>
      </c>
      <c r="B7" s="14" t="s">
        <v>24</v>
      </c>
      <c r="C7" s="13" t="s">
        <v>25</v>
      </c>
      <c r="D7" s="13" t="s">
        <v>26</v>
      </c>
      <c r="E7" s="15" t="s">
        <v>27</v>
      </c>
      <c r="F7" s="14" t="n">
        <v>12</v>
      </c>
      <c r="G7" s="16"/>
      <c r="H7" s="16"/>
      <c r="I7" s="16"/>
      <c r="J7" s="16" t="n">
        <f aca="false">H7+I7</f>
        <v>0</v>
      </c>
      <c r="K7" s="16" t="n">
        <f aca="false">TRUNC(H7*F7,2)</f>
        <v>0</v>
      </c>
      <c r="L7" s="16" t="n">
        <f aca="false">TRUNC(I7*F7,2)</f>
        <v>0</v>
      </c>
      <c r="M7" s="16" t="n">
        <f aca="false">K7+L7</f>
        <v>0</v>
      </c>
      <c r="N7" s="17" t="e">
        <f aca="false">M7/$M$205</f>
        <v>#DIV/0!</v>
      </c>
    </row>
    <row r="8" customFormat="false" ht="26.1" hidden="false" customHeight="true" outlineLevel="0" collapsed="false">
      <c r="A8" s="13" t="s">
        <v>28</v>
      </c>
      <c r="B8" s="14" t="s">
        <v>29</v>
      </c>
      <c r="C8" s="13" t="s">
        <v>30</v>
      </c>
      <c r="D8" s="13" t="s">
        <v>31</v>
      </c>
      <c r="E8" s="15" t="s">
        <v>32</v>
      </c>
      <c r="F8" s="14" t="n">
        <v>1</v>
      </c>
      <c r="G8" s="16"/>
      <c r="H8" s="16"/>
      <c r="I8" s="16"/>
      <c r="J8" s="16" t="n">
        <f aca="false">H8+I8</f>
        <v>0</v>
      </c>
      <c r="K8" s="16" t="n">
        <f aca="false">TRUNC(H8*F8,2)</f>
        <v>0</v>
      </c>
      <c r="L8" s="16" t="n">
        <f aca="false">TRUNC(I8*F8,2)</f>
        <v>0</v>
      </c>
      <c r="M8" s="16" t="n">
        <f aca="false">K8+L8</f>
        <v>0</v>
      </c>
      <c r="N8" s="17" t="e">
        <f aca="false">M8/$M$205</f>
        <v>#DIV/0!</v>
      </c>
    </row>
    <row r="9" customFormat="false" ht="51.95" hidden="false" customHeight="true" outlineLevel="0" collapsed="false">
      <c r="A9" s="13" t="s">
        <v>33</v>
      </c>
      <c r="B9" s="14" t="s">
        <v>34</v>
      </c>
      <c r="C9" s="13" t="s">
        <v>30</v>
      </c>
      <c r="D9" s="13" t="s">
        <v>35</v>
      </c>
      <c r="E9" s="15" t="s">
        <v>32</v>
      </c>
      <c r="F9" s="14" t="n">
        <v>1</v>
      </c>
      <c r="G9" s="16"/>
      <c r="H9" s="16"/>
      <c r="I9" s="16"/>
      <c r="J9" s="16" t="n">
        <f aca="false">H9+I9</f>
        <v>0</v>
      </c>
      <c r="K9" s="16" t="n">
        <f aca="false">TRUNC(H9*F9,2)</f>
        <v>0</v>
      </c>
      <c r="L9" s="16" t="n">
        <f aca="false">TRUNC(I9*F9,2)</f>
        <v>0</v>
      </c>
      <c r="M9" s="16" t="n">
        <f aca="false">K9+L9</f>
        <v>0</v>
      </c>
      <c r="N9" s="17" t="e">
        <f aca="false">M9/$M$205</f>
        <v>#DIV/0!</v>
      </c>
    </row>
    <row r="10" customFormat="false" ht="26.1" hidden="false" customHeight="true" outlineLevel="0" collapsed="false">
      <c r="A10" s="13" t="s">
        <v>36</v>
      </c>
      <c r="B10" s="14" t="s">
        <v>37</v>
      </c>
      <c r="C10" s="13" t="s">
        <v>38</v>
      </c>
      <c r="D10" s="13" t="s">
        <v>39</v>
      </c>
      <c r="E10" s="15" t="s">
        <v>40</v>
      </c>
      <c r="F10" s="14" t="n">
        <v>30</v>
      </c>
      <c r="G10" s="16"/>
      <c r="H10" s="16"/>
      <c r="I10" s="16"/>
      <c r="J10" s="16" t="n">
        <f aca="false">H10+I10</f>
        <v>0</v>
      </c>
      <c r="K10" s="16" t="n">
        <f aca="false">TRUNC(H10*F10,2)</f>
        <v>0</v>
      </c>
      <c r="L10" s="16" t="n">
        <f aca="false">TRUNC(I10*F10,2)</f>
        <v>0</v>
      </c>
      <c r="M10" s="16" t="n">
        <f aca="false">K10+L10</f>
        <v>0</v>
      </c>
      <c r="N10" s="17" t="e">
        <f aca="false">M10/$M$205</f>
        <v>#DIV/0!</v>
      </c>
    </row>
    <row r="11" customFormat="false" ht="39" hidden="false" customHeight="true" outlineLevel="0" collapsed="false">
      <c r="A11" s="13" t="s">
        <v>41</v>
      </c>
      <c r="B11" s="14" t="s">
        <v>42</v>
      </c>
      <c r="C11" s="13" t="s">
        <v>38</v>
      </c>
      <c r="D11" s="13" t="s">
        <v>43</v>
      </c>
      <c r="E11" s="15" t="s">
        <v>44</v>
      </c>
      <c r="F11" s="14" t="n">
        <v>1.5</v>
      </c>
      <c r="G11" s="16"/>
      <c r="H11" s="16"/>
      <c r="I11" s="16"/>
      <c r="J11" s="16" t="n">
        <f aca="false">H11+I11</f>
        <v>0</v>
      </c>
      <c r="K11" s="16" t="n">
        <f aca="false">TRUNC(H11*F11,2)</f>
        <v>0</v>
      </c>
      <c r="L11" s="16" t="n">
        <f aca="false">TRUNC(I11*F11,2)</f>
        <v>0</v>
      </c>
      <c r="M11" s="16" t="n">
        <f aca="false">K11+L11</f>
        <v>0</v>
      </c>
      <c r="N11" s="17" t="e">
        <f aca="false">M11/$M$205</f>
        <v>#DIV/0!</v>
      </c>
    </row>
    <row r="12" customFormat="false" ht="24" hidden="false" customHeight="true" outlineLevel="0" collapsed="false">
      <c r="A12" s="9" t="s">
        <v>45</v>
      </c>
      <c r="B12" s="9"/>
      <c r="C12" s="9"/>
      <c r="D12" s="9" t="s">
        <v>46</v>
      </c>
      <c r="E12" s="9"/>
      <c r="F12" s="10"/>
      <c r="G12" s="10"/>
      <c r="H12" s="9"/>
      <c r="I12" s="9"/>
      <c r="J12" s="9"/>
      <c r="K12" s="11" t="n">
        <f aca="false">SUM(K13,K19,K25,K30,K42,K67,K81,K102)</f>
        <v>0</v>
      </c>
      <c r="L12" s="11" t="n">
        <f aca="false">SUM(L13,L19,L25,L30,L42,L67,L81,L102)</f>
        <v>0</v>
      </c>
      <c r="M12" s="11" t="n">
        <f aca="false">SUM(M13,M19,M25,M30,M42,M67,M81,M102)</f>
        <v>0</v>
      </c>
      <c r="N12" s="12" t="e">
        <f aca="false">M12/$M$205</f>
        <v>#DIV/0!</v>
      </c>
    </row>
    <row r="13" customFormat="false" ht="24" hidden="false" customHeight="true" outlineLevel="0" collapsed="false">
      <c r="A13" s="9" t="s">
        <v>47</v>
      </c>
      <c r="B13" s="9"/>
      <c r="C13" s="9"/>
      <c r="D13" s="9" t="s">
        <v>48</v>
      </c>
      <c r="E13" s="9"/>
      <c r="F13" s="10"/>
      <c r="G13" s="10"/>
      <c r="H13" s="9"/>
      <c r="I13" s="9"/>
      <c r="J13" s="9"/>
      <c r="K13" s="11" t="n">
        <f aca="false">SUM(K14:K18)</f>
        <v>0</v>
      </c>
      <c r="L13" s="11" t="n">
        <f aca="false">SUM(L14:L18)</f>
        <v>0</v>
      </c>
      <c r="M13" s="11" t="n">
        <f aca="false">SUM(M14:M18)</f>
        <v>0</v>
      </c>
      <c r="N13" s="12" t="e">
        <f aca="false">M13/$M$205</f>
        <v>#DIV/0!</v>
      </c>
    </row>
    <row r="14" customFormat="false" ht="26.1" hidden="false" customHeight="true" outlineLevel="0" collapsed="false">
      <c r="A14" s="13" t="s">
        <v>49</v>
      </c>
      <c r="B14" s="14" t="s">
        <v>50</v>
      </c>
      <c r="C14" s="13" t="s">
        <v>38</v>
      </c>
      <c r="D14" s="13" t="s">
        <v>51</v>
      </c>
      <c r="E14" s="15" t="s">
        <v>44</v>
      </c>
      <c r="F14" s="14" t="n">
        <v>15.59</v>
      </c>
      <c r="G14" s="16"/>
      <c r="H14" s="16"/>
      <c r="I14" s="16"/>
      <c r="J14" s="16" t="n">
        <f aca="false">H14+I14</f>
        <v>0</v>
      </c>
      <c r="K14" s="16" t="n">
        <f aca="false">TRUNC(H14*F14,2)</f>
        <v>0</v>
      </c>
      <c r="L14" s="16" t="n">
        <f aca="false">TRUNC(I14*F14,2)</f>
        <v>0</v>
      </c>
      <c r="M14" s="16" t="n">
        <f aca="false">K14+L14</f>
        <v>0</v>
      </c>
      <c r="N14" s="17" t="e">
        <f aca="false">M14/$M$205</f>
        <v>#DIV/0!</v>
      </c>
    </row>
    <row r="15" customFormat="false" ht="26.1" hidden="false" customHeight="true" outlineLevel="0" collapsed="false">
      <c r="A15" s="13" t="s">
        <v>52</v>
      </c>
      <c r="B15" s="14" t="s">
        <v>53</v>
      </c>
      <c r="C15" s="13" t="s">
        <v>38</v>
      </c>
      <c r="D15" s="13" t="s">
        <v>54</v>
      </c>
      <c r="E15" s="15" t="s">
        <v>55</v>
      </c>
      <c r="F15" s="14" t="n">
        <v>13</v>
      </c>
      <c r="G15" s="16"/>
      <c r="H15" s="16"/>
      <c r="I15" s="16"/>
      <c r="J15" s="16" t="n">
        <f aca="false">H15+I15</f>
        <v>0</v>
      </c>
      <c r="K15" s="16" t="n">
        <f aca="false">TRUNC(H15*F15,2)</f>
        <v>0</v>
      </c>
      <c r="L15" s="16" t="n">
        <f aca="false">TRUNC(I15*F15,2)</f>
        <v>0</v>
      </c>
      <c r="M15" s="16" t="n">
        <f aca="false">K15+L15</f>
        <v>0</v>
      </c>
      <c r="N15" s="17" t="e">
        <f aca="false">M15/$M$205</f>
        <v>#DIV/0!</v>
      </c>
    </row>
    <row r="16" customFormat="false" ht="26.1" hidden="false" customHeight="true" outlineLevel="0" collapsed="false">
      <c r="A16" s="13" t="s">
        <v>56</v>
      </c>
      <c r="B16" s="14" t="s">
        <v>57</v>
      </c>
      <c r="C16" s="13" t="s">
        <v>30</v>
      </c>
      <c r="D16" s="13" t="s">
        <v>58</v>
      </c>
      <c r="E16" s="15" t="s">
        <v>59</v>
      </c>
      <c r="F16" s="14" t="n">
        <v>84.52</v>
      </c>
      <c r="G16" s="16"/>
      <c r="H16" s="16"/>
      <c r="I16" s="16"/>
      <c r="J16" s="16" t="n">
        <f aca="false">H16+I16</f>
        <v>0</v>
      </c>
      <c r="K16" s="16" t="n">
        <f aca="false">TRUNC(H16*F16,2)</f>
        <v>0</v>
      </c>
      <c r="L16" s="16" t="n">
        <f aca="false">TRUNC(I16*F16,2)</f>
        <v>0</v>
      </c>
      <c r="M16" s="16" t="n">
        <f aca="false">K16+L16</f>
        <v>0</v>
      </c>
      <c r="N16" s="17" t="e">
        <f aca="false">M16/$M$205</f>
        <v>#DIV/0!</v>
      </c>
    </row>
    <row r="17" customFormat="false" ht="26.1" hidden="false" customHeight="true" outlineLevel="0" collapsed="false">
      <c r="A17" s="13" t="s">
        <v>60</v>
      </c>
      <c r="B17" s="14" t="s">
        <v>61</v>
      </c>
      <c r="C17" s="13" t="s">
        <v>38</v>
      </c>
      <c r="D17" s="13" t="s">
        <v>62</v>
      </c>
      <c r="E17" s="15" t="s">
        <v>27</v>
      </c>
      <c r="F17" s="14" t="n">
        <v>0.88</v>
      </c>
      <c r="G17" s="16"/>
      <c r="H17" s="16"/>
      <c r="I17" s="16"/>
      <c r="J17" s="16" t="n">
        <f aca="false">H17+I17</f>
        <v>0</v>
      </c>
      <c r="K17" s="16" t="n">
        <f aca="false">TRUNC(H17*F17,2)</f>
        <v>0</v>
      </c>
      <c r="L17" s="16" t="n">
        <f aca="false">TRUNC(I17*F17,2)</f>
        <v>0</v>
      </c>
      <c r="M17" s="16" t="n">
        <f aca="false">K17+L17</f>
        <v>0</v>
      </c>
      <c r="N17" s="17" t="e">
        <f aca="false">M17/$M$205</f>
        <v>#DIV/0!</v>
      </c>
    </row>
    <row r="18" customFormat="false" ht="26.1" hidden="false" customHeight="true" outlineLevel="0" collapsed="false">
      <c r="A18" s="13" t="s">
        <v>63</v>
      </c>
      <c r="B18" s="14" t="s">
        <v>64</v>
      </c>
      <c r="C18" s="13" t="s">
        <v>38</v>
      </c>
      <c r="D18" s="13" t="s">
        <v>65</v>
      </c>
      <c r="E18" s="15" t="s">
        <v>44</v>
      </c>
      <c r="F18" s="14" t="n">
        <v>15.02</v>
      </c>
      <c r="G18" s="16"/>
      <c r="H18" s="16"/>
      <c r="I18" s="16"/>
      <c r="J18" s="16" t="n">
        <f aca="false">H18+I18</f>
        <v>0</v>
      </c>
      <c r="K18" s="16" t="n">
        <f aca="false">TRUNC(H18*F18,2)</f>
        <v>0</v>
      </c>
      <c r="L18" s="16" t="n">
        <f aca="false">TRUNC(I18*F18,2)</f>
        <v>0</v>
      </c>
      <c r="M18" s="16" t="n">
        <f aca="false">K18+L18</f>
        <v>0</v>
      </c>
      <c r="N18" s="17" t="e">
        <f aca="false">M18/$M$205</f>
        <v>#DIV/0!</v>
      </c>
    </row>
    <row r="19" customFormat="false" ht="24" hidden="false" customHeight="true" outlineLevel="0" collapsed="false">
      <c r="A19" s="9" t="s">
        <v>66</v>
      </c>
      <c r="B19" s="9"/>
      <c r="C19" s="9"/>
      <c r="D19" s="9" t="s">
        <v>67</v>
      </c>
      <c r="E19" s="9"/>
      <c r="F19" s="10"/>
      <c r="G19" s="10"/>
      <c r="H19" s="9"/>
      <c r="I19" s="9"/>
      <c r="J19" s="9"/>
      <c r="K19" s="11" t="n">
        <f aca="false">SUM(K20:K24)</f>
        <v>0</v>
      </c>
      <c r="L19" s="11" t="n">
        <f aca="false">SUM(L20:L24)</f>
        <v>0</v>
      </c>
      <c r="M19" s="11" t="n">
        <f aca="false">SUM(M20:M24)</f>
        <v>0</v>
      </c>
      <c r="N19" s="12" t="e">
        <f aca="false">M19/$M$205</f>
        <v>#DIV/0!</v>
      </c>
    </row>
    <row r="20" customFormat="false" ht="65.1" hidden="false" customHeight="true" outlineLevel="0" collapsed="false">
      <c r="A20" s="13" t="s">
        <v>68</v>
      </c>
      <c r="B20" s="14" t="s">
        <v>69</v>
      </c>
      <c r="C20" s="13" t="s">
        <v>30</v>
      </c>
      <c r="D20" s="13" t="s">
        <v>70</v>
      </c>
      <c r="E20" s="15" t="s">
        <v>59</v>
      </c>
      <c r="F20" s="14" t="n">
        <v>56.9</v>
      </c>
      <c r="G20" s="16"/>
      <c r="H20" s="16"/>
      <c r="I20" s="16"/>
      <c r="J20" s="16" t="n">
        <f aca="false">H20+I20</f>
        <v>0</v>
      </c>
      <c r="K20" s="16" t="n">
        <f aca="false">TRUNC(H20*F20,2)</f>
        <v>0</v>
      </c>
      <c r="L20" s="16" t="n">
        <f aca="false">TRUNC(I20*F20,2)</f>
        <v>0</v>
      </c>
      <c r="M20" s="16" t="n">
        <f aca="false">K20+L20</f>
        <v>0</v>
      </c>
      <c r="N20" s="17" t="e">
        <f aca="false">M20/$M$205</f>
        <v>#DIV/0!</v>
      </c>
    </row>
    <row r="21" customFormat="false" ht="65.1" hidden="false" customHeight="true" outlineLevel="0" collapsed="false">
      <c r="A21" s="13" t="s">
        <v>71</v>
      </c>
      <c r="B21" s="14" t="s">
        <v>72</v>
      </c>
      <c r="C21" s="13" t="s">
        <v>30</v>
      </c>
      <c r="D21" s="13" t="s">
        <v>73</v>
      </c>
      <c r="E21" s="15" t="s">
        <v>59</v>
      </c>
      <c r="F21" s="14" t="n">
        <v>88.7</v>
      </c>
      <c r="G21" s="16"/>
      <c r="H21" s="16"/>
      <c r="I21" s="16"/>
      <c r="J21" s="16" t="n">
        <f aca="false">H21+I21</f>
        <v>0</v>
      </c>
      <c r="K21" s="16" t="n">
        <f aca="false">TRUNC(H21*F21,2)</f>
        <v>0</v>
      </c>
      <c r="L21" s="16" t="n">
        <f aca="false">TRUNC(I21*F21,2)</f>
        <v>0</v>
      </c>
      <c r="M21" s="16" t="n">
        <f aca="false">K21+L21</f>
        <v>0</v>
      </c>
      <c r="N21" s="17" t="e">
        <f aca="false">M21/$M$205</f>
        <v>#DIV/0!</v>
      </c>
    </row>
    <row r="22" customFormat="false" ht="39" hidden="false" customHeight="true" outlineLevel="0" collapsed="false">
      <c r="A22" s="13" t="s">
        <v>74</v>
      </c>
      <c r="B22" s="14" t="s">
        <v>75</v>
      </c>
      <c r="C22" s="13" t="s">
        <v>30</v>
      </c>
      <c r="D22" s="13" t="s">
        <v>76</v>
      </c>
      <c r="E22" s="15" t="s">
        <v>59</v>
      </c>
      <c r="F22" s="14" t="n">
        <v>196.32</v>
      </c>
      <c r="G22" s="16"/>
      <c r="H22" s="16"/>
      <c r="I22" s="16"/>
      <c r="J22" s="16" t="n">
        <f aca="false">H22+I22</f>
        <v>0</v>
      </c>
      <c r="K22" s="16" t="n">
        <f aca="false">TRUNC(H22*F22,2)</f>
        <v>0</v>
      </c>
      <c r="L22" s="16" t="n">
        <f aca="false">TRUNC(I22*F22,2)</f>
        <v>0</v>
      </c>
      <c r="M22" s="16" t="n">
        <f aca="false">K22+L22</f>
        <v>0</v>
      </c>
      <c r="N22" s="17" t="e">
        <f aca="false">M22/$M$205</f>
        <v>#DIV/0!</v>
      </c>
    </row>
    <row r="23" customFormat="false" ht="39" hidden="false" customHeight="true" outlineLevel="0" collapsed="false">
      <c r="A23" s="13" t="s">
        <v>77</v>
      </c>
      <c r="B23" s="14" t="s">
        <v>78</v>
      </c>
      <c r="C23" s="13" t="s">
        <v>38</v>
      </c>
      <c r="D23" s="13" t="s">
        <v>79</v>
      </c>
      <c r="E23" s="15" t="s">
        <v>44</v>
      </c>
      <c r="F23" s="14" t="n">
        <v>126.06</v>
      </c>
      <c r="G23" s="16"/>
      <c r="H23" s="16"/>
      <c r="I23" s="16"/>
      <c r="J23" s="16" t="n">
        <f aca="false">H23+I23</f>
        <v>0</v>
      </c>
      <c r="K23" s="16" t="n">
        <f aca="false">TRUNC(H23*F23,2)</f>
        <v>0</v>
      </c>
      <c r="L23" s="16" t="n">
        <f aca="false">TRUNC(I23*F23,2)</f>
        <v>0</v>
      </c>
      <c r="M23" s="16" t="n">
        <f aca="false">K23+L23</f>
        <v>0</v>
      </c>
      <c r="N23" s="17" t="e">
        <f aca="false">M23/$M$205</f>
        <v>#DIV/0!</v>
      </c>
    </row>
    <row r="24" customFormat="false" ht="51.95" hidden="false" customHeight="true" outlineLevel="0" collapsed="false">
      <c r="A24" s="13" t="s">
        <v>80</v>
      </c>
      <c r="B24" s="14" t="s">
        <v>81</v>
      </c>
      <c r="C24" s="13" t="s">
        <v>38</v>
      </c>
      <c r="D24" s="13" t="s">
        <v>82</v>
      </c>
      <c r="E24" s="15" t="s">
        <v>44</v>
      </c>
      <c r="F24" s="14" t="n">
        <v>126.06</v>
      </c>
      <c r="G24" s="16"/>
      <c r="H24" s="16"/>
      <c r="I24" s="16"/>
      <c r="J24" s="16" t="n">
        <f aca="false">H24+I24</f>
        <v>0</v>
      </c>
      <c r="K24" s="16" t="n">
        <f aca="false">TRUNC(H24*F24,2)</f>
        <v>0</v>
      </c>
      <c r="L24" s="16" t="n">
        <f aca="false">TRUNC(I24*F24,2)</f>
        <v>0</v>
      </c>
      <c r="M24" s="16" t="n">
        <f aca="false">K24+L24</f>
        <v>0</v>
      </c>
      <c r="N24" s="17" t="e">
        <f aca="false">M24/$M$205</f>
        <v>#DIV/0!</v>
      </c>
    </row>
    <row r="25" customFormat="false" ht="24" hidden="false" customHeight="true" outlineLevel="0" collapsed="false">
      <c r="A25" s="9" t="s">
        <v>83</v>
      </c>
      <c r="B25" s="9"/>
      <c r="C25" s="9"/>
      <c r="D25" s="9" t="s">
        <v>84</v>
      </c>
      <c r="E25" s="9"/>
      <c r="F25" s="10"/>
      <c r="G25" s="10"/>
      <c r="H25" s="9"/>
      <c r="I25" s="9"/>
      <c r="J25" s="9"/>
      <c r="K25" s="11" t="n">
        <f aca="false">SUM(K26:K29)</f>
        <v>0</v>
      </c>
      <c r="L25" s="11" t="n">
        <f aca="false">SUM(L26:L29)</f>
        <v>0</v>
      </c>
      <c r="M25" s="11" t="n">
        <f aca="false">SUM(M26:M29)</f>
        <v>0</v>
      </c>
      <c r="N25" s="12" t="e">
        <f aca="false">M25/$M$205</f>
        <v>#DIV/0!</v>
      </c>
    </row>
    <row r="26" customFormat="false" ht="51.95" hidden="false" customHeight="true" outlineLevel="0" collapsed="false">
      <c r="A26" s="13" t="s">
        <v>85</v>
      </c>
      <c r="B26" s="14" t="s">
        <v>86</v>
      </c>
      <c r="C26" s="13" t="s">
        <v>30</v>
      </c>
      <c r="D26" s="13" t="s">
        <v>87</v>
      </c>
      <c r="E26" s="15" t="s">
        <v>32</v>
      </c>
      <c r="F26" s="14" t="n">
        <v>109</v>
      </c>
      <c r="G26" s="16"/>
      <c r="H26" s="16"/>
      <c r="I26" s="16"/>
      <c r="J26" s="16" t="n">
        <f aca="false">H26+I26</f>
        <v>0</v>
      </c>
      <c r="K26" s="16" t="n">
        <f aca="false">TRUNC(H26*F26,2)</f>
        <v>0</v>
      </c>
      <c r="L26" s="16" t="n">
        <f aca="false">TRUNC(I26*F26,2)</f>
        <v>0</v>
      </c>
      <c r="M26" s="16" t="n">
        <f aca="false">K26+L26</f>
        <v>0</v>
      </c>
      <c r="N26" s="17" t="e">
        <f aca="false">M26/$M$205</f>
        <v>#DIV/0!</v>
      </c>
    </row>
    <row r="27" customFormat="false" ht="51.95" hidden="false" customHeight="true" outlineLevel="0" collapsed="false">
      <c r="A27" s="13" t="s">
        <v>88</v>
      </c>
      <c r="B27" s="14" t="s">
        <v>89</v>
      </c>
      <c r="C27" s="13" t="s">
        <v>30</v>
      </c>
      <c r="D27" s="13" t="s">
        <v>90</v>
      </c>
      <c r="E27" s="15" t="s">
        <v>32</v>
      </c>
      <c r="F27" s="14" t="n">
        <v>3</v>
      </c>
      <c r="G27" s="16"/>
      <c r="H27" s="16"/>
      <c r="I27" s="16"/>
      <c r="J27" s="16" t="n">
        <f aca="false">H27+I27</f>
        <v>0</v>
      </c>
      <c r="K27" s="16" t="n">
        <f aca="false">TRUNC(H27*F27,2)</f>
        <v>0</v>
      </c>
      <c r="L27" s="16" t="n">
        <f aca="false">TRUNC(I27*F27,2)</f>
        <v>0</v>
      </c>
      <c r="M27" s="16" t="n">
        <f aca="false">K27+L27</f>
        <v>0</v>
      </c>
      <c r="N27" s="17" t="e">
        <f aca="false">M27/$M$205</f>
        <v>#DIV/0!</v>
      </c>
    </row>
    <row r="28" customFormat="false" ht="51.95" hidden="false" customHeight="true" outlineLevel="0" collapsed="false">
      <c r="A28" s="13" t="s">
        <v>91</v>
      </c>
      <c r="B28" s="14" t="s">
        <v>92</v>
      </c>
      <c r="C28" s="13" t="s">
        <v>30</v>
      </c>
      <c r="D28" s="13" t="s">
        <v>93</v>
      </c>
      <c r="E28" s="15" t="s">
        <v>32</v>
      </c>
      <c r="F28" s="14" t="n">
        <v>11</v>
      </c>
      <c r="G28" s="16"/>
      <c r="H28" s="16"/>
      <c r="I28" s="16"/>
      <c r="J28" s="16" t="n">
        <f aca="false">H28+I28</f>
        <v>0</v>
      </c>
      <c r="K28" s="16" t="n">
        <f aca="false">TRUNC(H28*F28,2)</f>
        <v>0</v>
      </c>
      <c r="L28" s="16" t="n">
        <f aca="false">TRUNC(I28*F28,2)</f>
        <v>0</v>
      </c>
      <c r="M28" s="16" t="n">
        <f aca="false">K28+L28</f>
        <v>0</v>
      </c>
      <c r="N28" s="17" t="e">
        <f aca="false">M28/$M$205</f>
        <v>#DIV/0!</v>
      </c>
    </row>
    <row r="29" customFormat="false" ht="51.95" hidden="false" customHeight="true" outlineLevel="0" collapsed="false">
      <c r="A29" s="13" t="s">
        <v>94</v>
      </c>
      <c r="B29" s="14" t="s">
        <v>95</v>
      </c>
      <c r="C29" s="13" t="s">
        <v>30</v>
      </c>
      <c r="D29" s="13" t="s">
        <v>96</v>
      </c>
      <c r="E29" s="15" t="s">
        <v>32</v>
      </c>
      <c r="F29" s="14" t="n">
        <v>9</v>
      </c>
      <c r="G29" s="16"/>
      <c r="H29" s="16"/>
      <c r="I29" s="16"/>
      <c r="J29" s="16" t="n">
        <f aca="false">H29+I29</f>
        <v>0</v>
      </c>
      <c r="K29" s="16" t="n">
        <f aca="false">TRUNC(H29*F29,2)</f>
        <v>0</v>
      </c>
      <c r="L29" s="16" t="n">
        <f aca="false">TRUNC(I29*F29,2)</f>
        <v>0</v>
      </c>
      <c r="M29" s="16" t="n">
        <f aca="false">K29+L29</f>
        <v>0</v>
      </c>
      <c r="N29" s="17" t="e">
        <f aca="false">M29/$M$205</f>
        <v>#DIV/0!</v>
      </c>
    </row>
    <row r="30" customFormat="false" ht="24" hidden="false" customHeight="true" outlineLevel="0" collapsed="false">
      <c r="A30" s="9" t="s">
        <v>97</v>
      </c>
      <c r="B30" s="9"/>
      <c r="C30" s="9"/>
      <c r="D30" s="9" t="s">
        <v>98</v>
      </c>
      <c r="E30" s="9"/>
      <c r="F30" s="10"/>
      <c r="G30" s="10"/>
      <c r="H30" s="9"/>
      <c r="I30" s="9"/>
      <c r="J30" s="9"/>
      <c r="K30" s="11" t="n">
        <f aca="false">SUM(K31:K41)</f>
        <v>0</v>
      </c>
      <c r="L30" s="11" t="n">
        <f aca="false">SUM(L31:L41)</f>
        <v>0</v>
      </c>
      <c r="M30" s="11" t="n">
        <f aca="false">SUM(M31:M41)</f>
        <v>0</v>
      </c>
      <c r="N30" s="12" t="e">
        <f aca="false">M30/$M$205</f>
        <v>#DIV/0!</v>
      </c>
    </row>
    <row r="31" customFormat="false" ht="26.1" hidden="false" customHeight="true" outlineLevel="0" collapsed="false">
      <c r="A31" s="13" t="s">
        <v>99</v>
      </c>
      <c r="B31" s="14" t="s">
        <v>100</v>
      </c>
      <c r="C31" s="13" t="s">
        <v>38</v>
      </c>
      <c r="D31" s="13" t="s">
        <v>101</v>
      </c>
      <c r="E31" s="15" t="s">
        <v>55</v>
      </c>
      <c r="F31" s="14" t="n">
        <v>71</v>
      </c>
      <c r="G31" s="16"/>
      <c r="H31" s="16"/>
      <c r="I31" s="16"/>
      <c r="J31" s="16" t="n">
        <f aca="false">H31+I31</f>
        <v>0</v>
      </c>
      <c r="K31" s="16" t="n">
        <f aca="false">TRUNC(H31*F31,2)</f>
        <v>0</v>
      </c>
      <c r="L31" s="16" t="n">
        <f aca="false">TRUNC(I31*F31,2)</f>
        <v>0</v>
      </c>
      <c r="M31" s="16" t="n">
        <f aca="false">K31+L31</f>
        <v>0</v>
      </c>
      <c r="N31" s="17" t="e">
        <f aca="false">M31/$M$205</f>
        <v>#DIV/0!</v>
      </c>
    </row>
    <row r="32" customFormat="false" ht="26.1" hidden="false" customHeight="true" outlineLevel="0" collapsed="false">
      <c r="A32" s="13" t="s">
        <v>102</v>
      </c>
      <c r="B32" s="14" t="s">
        <v>103</v>
      </c>
      <c r="C32" s="13" t="s">
        <v>38</v>
      </c>
      <c r="D32" s="13" t="s">
        <v>104</v>
      </c>
      <c r="E32" s="15" t="s">
        <v>55</v>
      </c>
      <c r="F32" s="14" t="n">
        <v>13</v>
      </c>
      <c r="G32" s="16"/>
      <c r="H32" s="16"/>
      <c r="I32" s="16"/>
      <c r="J32" s="16" t="n">
        <f aca="false">H32+I32</f>
        <v>0</v>
      </c>
      <c r="K32" s="16" t="n">
        <f aca="false">TRUNC(H32*F32,2)</f>
        <v>0</v>
      </c>
      <c r="L32" s="16" t="n">
        <f aca="false">TRUNC(I32*F32,2)</f>
        <v>0</v>
      </c>
      <c r="M32" s="16" t="n">
        <f aca="false">K32+L32</f>
        <v>0</v>
      </c>
      <c r="N32" s="17" t="e">
        <f aca="false">M32/$M$205</f>
        <v>#DIV/0!</v>
      </c>
    </row>
    <row r="33" customFormat="false" ht="26.1" hidden="false" customHeight="true" outlineLevel="0" collapsed="false">
      <c r="A33" s="13" t="s">
        <v>105</v>
      </c>
      <c r="B33" s="14" t="s">
        <v>106</v>
      </c>
      <c r="C33" s="13" t="s">
        <v>38</v>
      </c>
      <c r="D33" s="13" t="s">
        <v>107</v>
      </c>
      <c r="E33" s="15" t="s">
        <v>55</v>
      </c>
      <c r="F33" s="14" t="n">
        <v>39</v>
      </c>
      <c r="G33" s="16"/>
      <c r="H33" s="16"/>
      <c r="I33" s="16"/>
      <c r="J33" s="16" t="n">
        <f aca="false">H33+I33</f>
        <v>0</v>
      </c>
      <c r="K33" s="16" t="n">
        <f aca="false">TRUNC(H33*F33,2)</f>
        <v>0</v>
      </c>
      <c r="L33" s="16" t="n">
        <f aca="false">TRUNC(I33*F33,2)</f>
        <v>0</v>
      </c>
      <c r="M33" s="16" t="n">
        <f aca="false">K33+L33</f>
        <v>0</v>
      </c>
      <c r="N33" s="17" t="e">
        <f aca="false">M33/$M$205</f>
        <v>#DIV/0!</v>
      </c>
    </row>
    <row r="34" customFormat="false" ht="39" hidden="false" customHeight="true" outlineLevel="0" collapsed="false">
      <c r="A34" s="13" t="s">
        <v>108</v>
      </c>
      <c r="B34" s="14" t="s">
        <v>109</v>
      </c>
      <c r="C34" s="13" t="s">
        <v>38</v>
      </c>
      <c r="D34" s="13" t="s">
        <v>110</v>
      </c>
      <c r="E34" s="15" t="s">
        <v>55</v>
      </c>
      <c r="F34" s="14" t="n">
        <v>14</v>
      </c>
      <c r="G34" s="16"/>
      <c r="H34" s="16"/>
      <c r="I34" s="16"/>
      <c r="J34" s="16" t="n">
        <f aca="false">H34+I34</f>
        <v>0</v>
      </c>
      <c r="K34" s="16" t="n">
        <f aca="false">TRUNC(H34*F34,2)</f>
        <v>0</v>
      </c>
      <c r="L34" s="16" t="n">
        <f aca="false">TRUNC(I34*F34,2)</f>
        <v>0</v>
      </c>
      <c r="M34" s="16" t="n">
        <f aca="false">K34+L34</f>
        <v>0</v>
      </c>
      <c r="N34" s="17" t="e">
        <f aca="false">M34/$M$205</f>
        <v>#DIV/0!</v>
      </c>
    </row>
    <row r="35" customFormat="false" ht="39" hidden="false" customHeight="true" outlineLevel="0" collapsed="false">
      <c r="A35" s="13" t="s">
        <v>111</v>
      </c>
      <c r="B35" s="14" t="s">
        <v>112</v>
      </c>
      <c r="C35" s="13" t="s">
        <v>38</v>
      </c>
      <c r="D35" s="13" t="s">
        <v>113</v>
      </c>
      <c r="E35" s="15" t="s">
        <v>55</v>
      </c>
      <c r="F35" s="14" t="n">
        <v>87</v>
      </c>
      <c r="G35" s="16"/>
      <c r="H35" s="16"/>
      <c r="I35" s="16"/>
      <c r="J35" s="16" t="n">
        <f aca="false">H35+I35</f>
        <v>0</v>
      </c>
      <c r="K35" s="16" t="n">
        <f aca="false">TRUNC(H35*F35,2)</f>
        <v>0</v>
      </c>
      <c r="L35" s="16" t="n">
        <f aca="false">TRUNC(I35*F35,2)</f>
        <v>0</v>
      </c>
      <c r="M35" s="16" t="n">
        <f aca="false">K35+L35</f>
        <v>0</v>
      </c>
      <c r="N35" s="17" t="e">
        <f aca="false">M35/$M$205</f>
        <v>#DIV/0!</v>
      </c>
    </row>
    <row r="36" customFormat="false" ht="26.1" hidden="false" customHeight="true" outlineLevel="0" collapsed="false">
      <c r="A36" s="13" t="s">
        <v>114</v>
      </c>
      <c r="B36" s="14" t="s">
        <v>115</v>
      </c>
      <c r="C36" s="13" t="s">
        <v>30</v>
      </c>
      <c r="D36" s="13" t="s">
        <v>116</v>
      </c>
      <c r="E36" s="15" t="s">
        <v>55</v>
      </c>
      <c r="F36" s="14" t="n">
        <v>50</v>
      </c>
      <c r="G36" s="16"/>
      <c r="H36" s="16"/>
      <c r="I36" s="16"/>
      <c r="J36" s="16" t="n">
        <f aca="false">H36+I36</f>
        <v>0</v>
      </c>
      <c r="K36" s="16" t="n">
        <f aca="false">TRUNC(H36*F36,2)</f>
        <v>0</v>
      </c>
      <c r="L36" s="16" t="n">
        <f aca="false">TRUNC(I36*F36,2)</f>
        <v>0</v>
      </c>
      <c r="M36" s="16" t="n">
        <f aca="false">K36+L36</f>
        <v>0</v>
      </c>
      <c r="N36" s="17" t="e">
        <f aca="false">M36/$M$205</f>
        <v>#DIV/0!</v>
      </c>
    </row>
    <row r="37" customFormat="false" ht="39" hidden="false" customHeight="true" outlineLevel="0" collapsed="false">
      <c r="A37" s="13" t="s">
        <v>117</v>
      </c>
      <c r="B37" s="14" t="s">
        <v>118</v>
      </c>
      <c r="C37" s="13" t="s">
        <v>38</v>
      </c>
      <c r="D37" s="13" t="s">
        <v>119</v>
      </c>
      <c r="E37" s="15" t="s">
        <v>59</v>
      </c>
      <c r="F37" s="14" t="n">
        <v>429.48</v>
      </c>
      <c r="G37" s="16"/>
      <c r="H37" s="16"/>
      <c r="I37" s="16"/>
      <c r="J37" s="16" t="n">
        <f aca="false">H37+I37</f>
        <v>0</v>
      </c>
      <c r="K37" s="16" t="n">
        <f aca="false">TRUNC(H37*F37,2)</f>
        <v>0</v>
      </c>
      <c r="L37" s="16" t="n">
        <f aca="false">TRUNC(I37*F37,2)</f>
        <v>0</v>
      </c>
      <c r="M37" s="16" t="n">
        <f aca="false">K37+L37</f>
        <v>0</v>
      </c>
      <c r="N37" s="17" t="e">
        <f aca="false">M37/$M$205</f>
        <v>#DIV/0!</v>
      </c>
    </row>
    <row r="38" customFormat="false" ht="39" hidden="false" customHeight="true" outlineLevel="0" collapsed="false">
      <c r="A38" s="13" t="s">
        <v>120</v>
      </c>
      <c r="B38" s="14" t="s">
        <v>121</v>
      </c>
      <c r="C38" s="13" t="s">
        <v>38</v>
      </c>
      <c r="D38" s="13" t="s">
        <v>122</v>
      </c>
      <c r="E38" s="15" t="s">
        <v>59</v>
      </c>
      <c r="F38" s="14" t="n">
        <v>1288.44</v>
      </c>
      <c r="G38" s="16"/>
      <c r="H38" s="16"/>
      <c r="I38" s="16"/>
      <c r="J38" s="16" t="n">
        <f aca="false">H38+I38</f>
        <v>0</v>
      </c>
      <c r="K38" s="16" t="n">
        <f aca="false">TRUNC(H38*F38,2)</f>
        <v>0</v>
      </c>
      <c r="L38" s="16" t="n">
        <f aca="false">TRUNC(I38*F38,2)</f>
        <v>0</v>
      </c>
      <c r="M38" s="16" t="n">
        <f aca="false">K38+L38</f>
        <v>0</v>
      </c>
      <c r="N38" s="17" t="e">
        <f aca="false">M38/$M$205</f>
        <v>#DIV/0!</v>
      </c>
    </row>
    <row r="39" customFormat="false" ht="51.95" hidden="false" customHeight="true" outlineLevel="0" collapsed="false">
      <c r="A39" s="13" t="s">
        <v>123</v>
      </c>
      <c r="B39" s="14" t="s">
        <v>124</v>
      </c>
      <c r="C39" s="13" t="s">
        <v>38</v>
      </c>
      <c r="D39" s="13" t="s">
        <v>125</v>
      </c>
      <c r="E39" s="15" t="s">
        <v>55</v>
      </c>
      <c r="F39" s="14" t="n">
        <v>126</v>
      </c>
      <c r="G39" s="16"/>
      <c r="H39" s="16"/>
      <c r="I39" s="16"/>
      <c r="J39" s="16" t="n">
        <f aca="false">H39+I39</f>
        <v>0</v>
      </c>
      <c r="K39" s="16" t="n">
        <f aca="false">TRUNC(H39*F39,2)</f>
        <v>0</v>
      </c>
      <c r="L39" s="16" t="n">
        <f aca="false">TRUNC(I39*F39,2)</f>
        <v>0</v>
      </c>
      <c r="M39" s="16" t="n">
        <f aca="false">K39+L39</f>
        <v>0</v>
      </c>
      <c r="N39" s="17" t="e">
        <f aca="false">M39/$M$205</f>
        <v>#DIV/0!</v>
      </c>
    </row>
    <row r="40" customFormat="false" ht="26.1" hidden="false" customHeight="true" outlineLevel="0" collapsed="false">
      <c r="A40" s="13" t="s">
        <v>126</v>
      </c>
      <c r="B40" s="14" t="s">
        <v>127</v>
      </c>
      <c r="C40" s="13" t="s">
        <v>25</v>
      </c>
      <c r="D40" s="13" t="s">
        <v>128</v>
      </c>
      <c r="E40" s="15" t="s">
        <v>55</v>
      </c>
      <c r="F40" s="14" t="n">
        <v>87</v>
      </c>
      <c r="G40" s="16"/>
      <c r="H40" s="16"/>
      <c r="I40" s="16"/>
      <c r="J40" s="16" t="n">
        <f aca="false">H40+I40</f>
        <v>0</v>
      </c>
      <c r="K40" s="16" t="n">
        <f aca="false">TRUNC(H40*F40,2)</f>
        <v>0</v>
      </c>
      <c r="L40" s="16" t="n">
        <f aca="false">TRUNC(I40*F40,2)</f>
        <v>0</v>
      </c>
      <c r="M40" s="16" t="n">
        <f aca="false">K40+L40</f>
        <v>0</v>
      </c>
      <c r="N40" s="17" t="e">
        <f aca="false">M40/$M$205</f>
        <v>#DIV/0!</v>
      </c>
    </row>
    <row r="41" customFormat="false" ht="26.1" hidden="false" customHeight="true" outlineLevel="0" collapsed="false">
      <c r="A41" s="13" t="s">
        <v>129</v>
      </c>
      <c r="B41" s="14" t="s">
        <v>130</v>
      </c>
      <c r="C41" s="13" t="s">
        <v>38</v>
      </c>
      <c r="D41" s="13" t="s">
        <v>131</v>
      </c>
      <c r="E41" s="15" t="s">
        <v>55</v>
      </c>
      <c r="F41" s="14" t="n">
        <v>3</v>
      </c>
      <c r="G41" s="16"/>
      <c r="H41" s="16"/>
      <c r="I41" s="16"/>
      <c r="J41" s="16" t="n">
        <f aca="false">H41+I41</f>
        <v>0</v>
      </c>
      <c r="K41" s="16" t="n">
        <f aca="false">TRUNC(H41*F41,2)</f>
        <v>0</v>
      </c>
      <c r="L41" s="16" t="n">
        <f aca="false">TRUNC(I41*F41,2)</f>
        <v>0</v>
      </c>
      <c r="M41" s="16" t="n">
        <f aca="false">K41+L41</f>
        <v>0</v>
      </c>
      <c r="N41" s="17" t="e">
        <f aca="false">M41/$M$205</f>
        <v>#DIV/0!</v>
      </c>
    </row>
    <row r="42" customFormat="false" ht="26.1" hidden="false" customHeight="true" outlineLevel="0" collapsed="false">
      <c r="A42" s="9" t="s">
        <v>132</v>
      </c>
      <c r="B42" s="9"/>
      <c r="C42" s="9"/>
      <c r="D42" s="9" t="s">
        <v>133</v>
      </c>
      <c r="E42" s="9"/>
      <c r="F42" s="10"/>
      <c r="G42" s="10"/>
      <c r="H42" s="9"/>
      <c r="I42" s="9"/>
      <c r="J42" s="9"/>
      <c r="K42" s="18" t="n">
        <f aca="false">SUM(K43,K58,K62)</f>
        <v>0</v>
      </c>
      <c r="L42" s="18" t="n">
        <f aca="false">SUM(L43,L58,L62)</f>
        <v>0</v>
      </c>
      <c r="M42" s="18" t="n">
        <f aca="false">SUM(M43,M58,M62)</f>
        <v>0</v>
      </c>
      <c r="N42" s="12" t="e">
        <f aca="false">M42/$M$205</f>
        <v>#DIV/0!</v>
      </c>
    </row>
    <row r="43" customFormat="false" ht="24" hidden="false" customHeight="true" outlineLevel="0" collapsed="false">
      <c r="A43" s="9" t="s">
        <v>134</v>
      </c>
      <c r="B43" s="9"/>
      <c r="C43" s="9"/>
      <c r="D43" s="9" t="s">
        <v>135</v>
      </c>
      <c r="E43" s="9"/>
      <c r="F43" s="10"/>
      <c r="G43" s="10"/>
      <c r="H43" s="9"/>
      <c r="I43" s="9"/>
      <c r="J43" s="9"/>
      <c r="K43" s="11" t="n">
        <f aca="false">SUM(K44:K57)</f>
        <v>0</v>
      </c>
      <c r="L43" s="11" t="n">
        <f aca="false">SUM(L44:L57)</f>
        <v>0</v>
      </c>
      <c r="M43" s="11" t="n">
        <f aca="false">SUM(M44:M57)</f>
        <v>0</v>
      </c>
      <c r="N43" s="12" t="e">
        <f aca="false">M43/$M$205</f>
        <v>#DIV/0!</v>
      </c>
    </row>
    <row r="44" customFormat="false" ht="51.95" hidden="false" customHeight="true" outlineLevel="0" collapsed="false">
      <c r="A44" s="13" t="s">
        <v>136</v>
      </c>
      <c r="B44" s="14" t="s">
        <v>137</v>
      </c>
      <c r="C44" s="13" t="s">
        <v>38</v>
      </c>
      <c r="D44" s="13" t="s">
        <v>138</v>
      </c>
      <c r="E44" s="15" t="s">
        <v>44</v>
      </c>
      <c r="F44" s="14" t="n">
        <v>10.76</v>
      </c>
      <c r="G44" s="16"/>
      <c r="H44" s="16"/>
      <c r="I44" s="16"/>
      <c r="J44" s="16" t="n">
        <f aca="false">H44+I44</f>
        <v>0</v>
      </c>
      <c r="K44" s="16" t="n">
        <f aca="false">TRUNC(H44*F44,2)</f>
        <v>0</v>
      </c>
      <c r="L44" s="16" t="n">
        <f aca="false">TRUNC(I44*F44,2)</f>
        <v>0</v>
      </c>
      <c r="M44" s="16" t="n">
        <f aca="false">K44+L44</f>
        <v>0</v>
      </c>
      <c r="N44" s="17" t="e">
        <f aca="false">M44/$M$205</f>
        <v>#DIV/0!</v>
      </c>
    </row>
    <row r="45" customFormat="false" ht="51.95" hidden="false" customHeight="true" outlineLevel="0" collapsed="false">
      <c r="A45" s="13" t="s">
        <v>139</v>
      </c>
      <c r="B45" s="14" t="s">
        <v>140</v>
      </c>
      <c r="C45" s="13" t="s">
        <v>38</v>
      </c>
      <c r="D45" s="13" t="s">
        <v>141</v>
      </c>
      <c r="E45" s="15" t="s">
        <v>44</v>
      </c>
      <c r="F45" s="14" t="n">
        <v>10.76</v>
      </c>
      <c r="G45" s="16"/>
      <c r="H45" s="16"/>
      <c r="I45" s="16"/>
      <c r="J45" s="16" t="n">
        <f aca="false">H45+I45</f>
        <v>0</v>
      </c>
      <c r="K45" s="16" t="n">
        <f aca="false">TRUNC(H45*F45,2)</f>
        <v>0</v>
      </c>
      <c r="L45" s="16" t="n">
        <f aca="false">TRUNC(I45*F45,2)</f>
        <v>0</v>
      </c>
      <c r="M45" s="16" t="n">
        <f aca="false">K45+L45</f>
        <v>0</v>
      </c>
      <c r="N45" s="17" t="e">
        <f aca="false">M45/$M$205</f>
        <v>#DIV/0!</v>
      </c>
    </row>
    <row r="46" customFormat="false" ht="51.95" hidden="false" customHeight="true" outlineLevel="0" collapsed="false">
      <c r="A46" s="13" t="s">
        <v>142</v>
      </c>
      <c r="B46" s="14" t="s">
        <v>143</v>
      </c>
      <c r="C46" s="13" t="s">
        <v>38</v>
      </c>
      <c r="D46" s="13" t="s">
        <v>144</v>
      </c>
      <c r="E46" s="15" t="s">
        <v>44</v>
      </c>
      <c r="F46" s="14" t="n">
        <v>10.76</v>
      </c>
      <c r="G46" s="16"/>
      <c r="H46" s="16"/>
      <c r="I46" s="16"/>
      <c r="J46" s="16" t="n">
        <f aca="false">H46+I46</f>
        <v>0</v>
      </c>
      <c r="K46" s="16" t="n">
        <f aca="false">TRUNC(H46*F46,2)</f>
        <v>0</v>
      </c>
      <c r="L46" s="16" t="n">
        <f aca="false">TRUNC(I46*F46,2)</f>
        <v>0</v>
      </c>
      <c r="M46" s="16" t="n">
        <f aca="false">K46+L46</f>
        <v>0</v>
      </c>
      <c r="N46" s="17" t="e">
        <f aca="false">M46/$M$205</f>
        <v>#DIV/0!</v>
      </c>
    </row>
    <row r="47" customFormat="false" ht="51.95" hidden="false" customHeight="true" outlineLevel="0" collapsed="false">
      <c r="A47" s="13" t="s">
        <v>145</v>
      </c>
      <c r="B47" s="14" t="s">
        <v>146</v>
      </c>
      <c r="C47" s="13" t="s">
        <v>38</v>
      </c>
      <c r="D47" s="13" t="s">
        <v>147</v>
      </c>
      <c r="E47" s="15" t="s">
        <v>44</v>
      </c>
      <c r="F47" s="14" t="n">
        <v>10.76</v>
      </c>
      <c r="G47" s="16"/>
      <c r="H47" s="16"/>
      <c r="I47" s="16"/>
      <c r="J47" s="16" t="n">
        <f aca="false">H47+I47</f>
        <v>0</v>
      </c>
      <c r="K47" s="16" t="n">
        <f aca="false">TRUNC(H47*F47,2)</f>
        <v>0</v>
      </c>
      <c r="L47" s="16" t="n">
        <f aca="false">TRUNC(I47*F47,2)</f>
        <v>0</v>
      </c>
      <c r="M47" s="16" t="n">
        <f aca="false">K47+L47</f>
        <v>0</v>
      </c>
      <c r="N47" s="17" t="e">
        <f aca="false">M47/$M$205</f>
        <v>#DIV/0!</v>
      </c>
    </row>
    <row r="48" customFormat="false" ht="51.95" hidden="false" customHeight="true" outlineLevel="0" collapsed="false">
      <c r="A48" s="13" t="s">
        <v>148</v>
      </c>
      <c r="B48" s="14" t="s">
        <v>149</v>
      </c>
      <c r="C48" s="13" t="s">
        <v>38</v>
      </c>
      <c r="D48" s="13" t="s">
        <v>150</v>
      </c>
      <c r="E48" s="15" t="s">
        <v>44</v>
      </c>
      <c r="F48" s="14" t="n">
        <v>10.76</v>
      </c>
      <c r="G48" s="16"/>
      <c r="H48" s="16"/>
      <c r="I48" s="16"/>
      <c r="J48" s="16" t="n">
        <f aca="false">H48+I48</f>
        <v>0</v>
      </c>
      <c r="K48" s="16" t="n">
        <f aca="false">TRUNC(H48*F48,2)</f>
        <v>0</v>
      </c>
      <c r="L48" s="16" t="n">
        <f aca="false">TRUNC(I48*F48,2)</f>
        <v>0</v>
      </c>
      <c r="M48" s="16" t="n">
        <f aca="false">K48+L48</f>
        <v>0</v>
      </c>
      <c r="N48" s="17" t="e">
        <f aca="false">M48/$M$205</f>
        <v>#DIV/0!</v>
      </c>
    </row>
    <row r="49" customFormat="false" ht="39" hidden="false" customHeight="true" outlineLevel="0" collapsed="false">
      <c r="A49" s="13" t="s">
        <v>151</v>
      </c>
      <c r="B49" s="14" t="s">
        <v>152</v>
      </c>
      <c r="C49" s="13" t="s">
        <v>38</v>
      </c>
      <c r="D49" s="13" t="s">
        <v>153</v>
      </c>
      <c r="E49" s="15" t="s">
        <v>44</v>
      </c>
      <c r="F49" s="14" t="n">
        <v>10.76</v>
      </c>
      <c r="G49" s="16"/>
      <c r="H49" s="16"/>
      <c r="I49" s="16"/>
      <c r="J49" s="16" t="n">
        <f aca="false">H49+I49</f>
        <v>0</v>
      </c>
      <c r="K49" s="16" t="n">
        <f aca="false">TRUNC(H49*F49,2)</f>
        <v>0</v>
      </c>
      <c r="L49" s="16" t="n">
        <f aca="false">TRUNC(I49*F49,2)</f>
        <v>0</v>
      </c>
      <c r="M49" s="16" t="n">
        <f aca="false">K49+L49</f>
        <v>0</v>
      </c>
      <c r="N49" s="17" t="e">
        <f aca="false">M49/$M$205</f>
        <v>#DIV/0!</v>
      </c>
    </row>
    <row r="50" customFormat="false" ht="26.1" hidden="false" customHeight="true" outlineLevel="0" collapsed="false">
      <c r="A50" s="13" t="s">
        <v>154</v>
      </c>
      <c r="B50" s="14" t="s">
        <v>155</v>
      </c>
      <c r="C50" s="13" t="s">
        <v>38</v>
      </c>
      <c r="D50" s="13" t="s">
        <v>156</v>
      </c>
      <c r="E50" s="15" t="s">
        <v>44</v>
      </c>
      <c r="F50" s="14" t="n">
        <v>10.76</v>
      </c>
      <c r="G50" s="16"/>
      <c r="H50" s="16"/>
      <c r="I50" s="16"/>
      <c r="J50" s="16" t="n">
        <f aca="false">H50+I50</f>
        <v>0</v>
      </c>
      <c r="K50" s="16" t="n">
        <f aca="false">TRUNC(H50*F50,2)</f>
        <v>0</v>
      </c>
      <c r="L50" s="16" t="n">
        <f aca="false">TRUNC(I50*F50,2)</f>
        <v>0</v>
      </c>
      <c r="M50" s="16" t="n">
        <f aca="false">K50+L50</f>
        <v>0</v>
      </c>
      <c r="N50" s="17" t="e">
        <f aca="false">M50/$M$205</f>
        <v>#DIV/0!</v>
      </c>
    </row>
    <row r="51" customFormat="false" ht="26.1" hidden="false" customHeight="true" outlineLevel="0" collapsed="false">
      <c r="A51" s="13" t="s">
        <v>157</v>
      </c>
      <c r="B51" s="14" t="s">
        <v>158</v>
      </c>
      <c r="C51" s="13" t="s">
        <v>38</v>
      </c>
      <c r="D51" s="13" t="s">
        <v>159</v>
      </c>
      <c r="E51" s="15" t="s">
        <v>44</v>
      </c>
      <c r="F51" s="14" t="n">
        <v>10.76</v>
      </c>
      <c r="G51" s="16"/>
      <c r="H51" s="16"/>
      <c r="I51" s="16"/>
      <c r="J51" s="16" t="n">
        <f aca="false">H51+I51</f>
        <v>0</v>
      </c>
      <c r="K51" s="16" t="n">
        <f aca="false">TRUNC(H51*F51,2)</f>
        <v>0</v>
      </c>
      <c r="L51" s="16" t="n">
        <f aca="false">TRUNC(I51*F51,2)</f>
        <v>0</v>
      </c>
      <c r="M51" s="16" t="n">
        <f aca="false">K51+L51</f>
        <v>0</v>
      </c>
      <c r="N51" s="17" t="e">
        <f aca="false">M51/$M$205</f>
        <v>#DIV/0!</v>
      </c>
    </row>
    <row r="52" customFormat="false" ht="39" hidden="false" customHeight="true" outlineLevel="0" collapsed="false">
      <c r="A52" s="13" t="s">
        <v>160</v>
      </c>
      <c r="B52" s="14" t="s">
        <v>161</v>
      </c>
      <c r="C52" s="13" t="s">
        <v>38</v>
      </c>
      <c r="D52" s="13" t="s">
        <v>162</v>
      </c>
      <c r="E52" s="15" t="s">
        <v>44</v>
      </c>
      <c r="F52" s="14" t="n">
        <v>10.76</v>
      </c>
      <c r="G52" s="16"/>
      <c r="H52" s="16"/>
      <c r="I52" s="16"/>
      <c r="J52" s="16" t="n">
        <f aca="false">H52+I52</f>
        <v>0</v>
      </c>
      <c r="K52" s="16" t="n">
        <f aca="false">TRUNC(H52*F52,2)</f>
        <v>0</v>
      </c>
      <c r="L52" s="16" t="n">
        <f aca="false">TRUNC(I52*F52,2)</f>
        <v>0</v>
      </c>
      <c r="M52" s="16" t="n">
        <f aca="false">K52+L52</f>
        <v>0</v>
      </c>
      <c r="N52" s="17" t="e">
        <f aca="false">M52/$M$205</f>
        <v>#DIV/0!</v>
      </c>
    </row>
    <row r="53" customFormat="false" ht="26.1" hidden="false" customHeight="true" outlineLevel="0" collapsed="false">
      <c r="A53" s="13" t="s">
        <v>163</v>
      </c>
      <c r="B53" s="14" t="s">
        <v>164</v>
      </c>
      <c r="C53" s="13" t="s">
        <v>38</v>
      </c>
      <c r="D53" s="13" t="s">
        <v>165</v>
      </c>
      <c r="E53" s="15" t="s">
        <v>44</v>
      </c>
      <c r="F53" s="14" t="n">
        <v>10.76</v>
      </c>
      <c r="G53" s="16"/>
      <c r="H53" s="16"/>
      <c r="I53" s="16"/>
      <c r="J53" s="16" t="n">
        <f aca="false">H53+I53</f>
        <v>0</v>
      </c>
      <c r="K53" s="16" t="n">
        <f aca="false">TRUNC(H53*F53,2)</f>
        <v>0</v>
      </c>
      <c r="L53" s="16" t="n">
        <f aca="false">TRUNC(I53*F53,2)</f>
        <v>0</v>
      </c>
      <c r="M53" s="16" t="n">
        <f aca="false">K53+L53</f>
        <v>0</v>
      </c>
      <c r="N53" s="17" t="e">
        <f aca="false">M53/$M$205</f>
        <v>#DIV/0!</v>
      </c>
    </row>
    <row r="54" customFormat="false" ht="39" hidden="false" customHeight="true" outlineLevel="0" collapsed="false">
      <c r="A54" s="13" t="s">
        <v>166</v>
      </c>
      <c r="B54" s="14" t="s">
        <v>167</v>
      </c>
      <c r="C54" s="13" t="s">
        <v>30</v>
      </c>
      <c r="D54" s="13" t="s">
        <v>168</v>
      </c>
      <c r="E54" s="15" t="s">
        <v>169</v>
      </c>
      <c r="F54" s="14" t="n">
        <v>25.41</v>
      </c>
      <c r="G54" s="16"/>
      <c r="H54" s="16"/>
      <c r="I54" s="16"/>
      <c r="J54" s="16" t="n">
        <f aca="false">H54+I54</f>
        <v>0</v>
      </c>
      <c r="K54" s="16" t="n">
        <f aca="false">TRUNC(H54*F54,2)</f>
        <v>0</v>
      </c>
      <c r="L54" s="16" t="n">
        <f aca="false">TRUNC(I54*F54,2)</f>
        <v>0</v>
      </c>
      <c r="M54" s="16" t="n">
        <f aca="false">K54+L54</f>
        <v>0</v>
      </c>
      <c r="N54" s="17" t="e">
        <f aca="false">M54/$M$205</f>
        <v>#DIV/0!</v>
      </c>
    </row>
    <row r="55" customFormat="false" ht="26.1" hidden="false" customHeight="true" outlineLevel="0" collapsed="false">
      <c r="A55" s="13" t="s">
        <v>170</v>
      </c>
      <c r="B55" s="14" t="s">
        <v>171</v>
      </c>
      <c r="C55" s="13" t="s">
        <v>30</v>
      </c>
      <c r="D55" s="13" t="s">
        <v>172</v>
      </c>
      <c r="E55" s="15" t="s">
        <v>55</v>
      </c>
      <c r="F55" s="14" t="n">
        <v>4</v>
      </c>
      <c r="G55" s="16"/>
      <c r="H55" s="16"/>
      <c r="I55" s="16"/>
      <c r="J55" s="16" t="n">
        <f aca="false">H55+I55</f>
        <v>0</v>
      </c>
      <c r="K55" s="16" t="n">
        <f aca="false">TRUNC(H55*F55,2)</f>
        <v>0</v>
      </c>
      <c r="L55" s="16" t="n">
        <f aca="false">TRUNC(I55*F55,2)</f>
        <v>0</v>
      </c>
      <c r="M55" s="16" t="n">
        <f aca="false">K55+L55</f>
        <v>0</v>
      </c>
      <c r="N55" s="17" t="e">
        <f aca="false">M55/$M$205</f>
        <v>#DIV/0!</v>
      </c>
    </row>
    <row r="56" customFormat="false" ht="39" hidden="false" customHeight="true" outlineLevel="0" collapsed="false">
      <c r="A56" s="13" t="s">
        <v>173</v>
      </c>
      <c r="B56" s="14" t="s">
        <v>174</v>
      </c>
      <c r="C56" s="13" t="s">
        <v>30</v>
      </c>
      <c r="D56" s="13" t="s">
        <v>175</v>
      </c>
      <c r="E56" s="15" t="s">
        <v>169</v>
      </c>
      <c r="F56" s="14" t="n">
        <v>9.24</v>
      </c>
      <c r="G56" s="16"/>
      <c r="H56" s="16"/>
      <c r="I56" s="16"/>
      <c r="J56" s="16" t="n">
        <f aca="false">H56+I56</f>
        <v>0</v>
      </c>
      <c r="K56" s="16" t="n">
        <f aca="false">TRUNC(H56*F56,2)</f>
        <v>0</v>
      </c>
      <c r="L56" s="16" t="n">
        <f aca="false">TRUNC(I56*F56,2)</f>
        <v>0</v>
      </c>
      <c r="M56" s="16" t="n">
        <f aca="false">K56+L56</f>
        <v>0</v>
      </c>
      <c r="N56" s="17" t="e">
        <f aca="false">M56/$M$205</f>
        <v>#DIV/0!</v>
      </c>
    </row>
    <row r="57" customFormat="false" ht="26.1" hidden="false" customHeight="true" outlineLevel="0" collapsed="false">
      <c r="A57" s="13" t="s">
        <v>176</v>
      </c>
      <c r="B57" s="14" t="s">
        <v>177</v>
      </c>
      <c r="C57" s="13" t="s">
        <v>30</v>
      </c>
      <c r="D57" s="13" t="s">
        <v>178</v>
      </c>
      <c r="E57" s="15" t="s">
        <v>55</v>
      </c>
      <c r="F57" s="14" t="n">
        <v>4</v>
      </c>
      <c r="G57" s="16"/>
      <c r="H57" s="16"/>
      <c r="I57" s="16"/>
      <c r="J57" s="16" t="n">
        <f aca="false">H57+I57</f>
        <v>0</v>
      </c>
      <c r="K57" s="16" t="n">
        <f aca="false">TRUNC(H57*F57,2)</f>
        <v>0</v>
      </c>
      <c r="L57" s="16" t="n">
        <f aca="false">TRUNC(I57*F57,2)</f>
        <v>0</v>
      </c>
      <c r="M57" s="16" t="n">
        <f aca="false">K57+L57</f>
        <v>0</v>
      </c>
      <c r="N57" s="17" t="e">
        <f aca="false">M57/$M$205</f>
        <v>#DIV/0!</v>
      </c>
    </row>
    <row r="58" customFormat="false" ht="24" hidden="false" customHeight="true" outlineLevel="0" collapsed="false">
      <c r="A58" s="9" t="s">
        <v>179</v>
      </c>
      <c r="B58" s="9"/>
      <c r="C58" s="9"/>
      <c r="D58" s="9" t="s">
        <v>180</v>
      </c>
      <c r="E58" s="9"/>
      <c r="F58" s="10"/>
      <c r="G58" s="10"/>
      <c r="H58" s="9"/>
      <c r="I58" s="9"/>
      <c r="J58" s="9"/>
      <c r="K58" s="11" t="n">
        <f aca="false">SUM(K59:K61)</f>
        <v>0</v>
      </c>
      <c r="L58" s="11" t="n">
        <f aca="false">SUM(L59:L61)</f>
        <v>0</v>
      </c>
      <c r="M58" s="11" t="n">
        <f aca="false">SUM(M59:M61)</f>
        <v>0</v>
      </c>
      <c r="N58" s="12" t="e">
        <f aca="false">M58/$M$205</f>
        <v>#DIV/0!</v>
      </c>
    </row>
    <row r="59" customFormat="false" ht="39" hidden="false" customHeight="true" outlineLevel="0" collapsed="false">
      <c r="A59" s="13" t="s">
        <v>181</v>
      </c>
      <c r="B59" s="14" t="s">
        <v>182</v>
      </c>
      <c r="C59" s="13" t="s">
        <v>38</v>
      </c>
      <c r="D59" s="13" t="s">
        <v>183</v>
      </c>
      <c r="E59" s="15" t="s">
        <v>44</v>
      </c>
      <c r="F59" s="14" t="n">
        <v>30.68</v>
      </c>
      <c r="G59" s="16"/>
      <c r="H59" s="16"/>
      <c r="I59" s="16"/>
      <c r="J59" s="16" t="n">
        <f aca="false">H59+I59</f>
        <v>0</v>
      </c>
      <c r="K59" s="16" t="n">
        <f aca="false">TRUNC(H59*F59,2)</f>
        <v>0</v>
      </c>
      <c r="L59" s="16" t="n">
        <f aca="false">TRUNC(I59*F59,2)</f>
        <v>0</v>
      </c>
      <c r="M59" s="16" t="n">
        <f aca="false">K59+L59</f>
        <v>0</v>
      </c>
      <c r="N59" s="17" t="e">
        <f aca="false">M59/$M$205</f>
        <v>#DIV/0!</v>
      </c>
    </row>
    <row r="60" customFormat="false" ht="26.1" hidden="false" customHeight="true" outlineLevel="0" collapsed="false">
      <c r="A60" s="13" t="s">
        <v>184</v>
      </c>
      <c r="B60" s="14" t="s">
        <v>185</v>
      </c>
      <c r="C60" s="13" t="s">
        <v>30</v>
      </c>
      <c r="D60" s="13" t="s">
        <v>186</v>
      </c>
      <c r="E60" s="15" t="s">
        <v>44</v>
      </c>
      <c r="F60" s="14" t="n">
        <v>58.24</v>
      </c>
      <c r="G60" s="16"/>
      <c r="H60" s="16"/>
      <c r="I60" s="16"/>
      <c r="J60" s="16" t="n">
        <f aca="false">H60+I60</f>
        <v>0</v>
      </c>
      <c r="K60" s="16" t="n">
        <f aca="false">TRUNC(H60*F60,2)</f>
        <v>0</v>
      </c>
      <c r="L60" s="16" t="n">
        <f aca="false">TRUNC(I60*F60,2)</f>
        <v>0</v>
      </c>
      <c r="M60" s="16" t="n">
        <f aca="false">K60+L60</f>
        <v>0</v>
      </c>
      <c r="N60" s="17" t="e">
        <f aca="false">M60/$M$205</f>
        <v>#DIV/0!</v>
      </c>
    </row>
    <row r="61" customFormat="false" ht="51.95" hidden="false" customHeight="true" outlineLevel="0" collapsed="false">
      <c r="A61" s="13" t="s">
        <v>187</v>
      </c>
      <c r="B61" s="14" t="s">
        <v>188</v>
      </c>
      <c r="C61" s="13" t="s">
        <v>30</v>
      </c>
      <c r="D61" s="13" t="s">
        <v>189</v>
      </c>
      <c r="E61" s="15" t="s">
        <v>190</v>
      </c>
      <c r="F61" s="14" t="n">
        <v>2269.5</v>
      </c>
      <c r="G61" s="16"/>
      <c r="H61" s="16"/>
      <c r="I61" s="16"/>
      <c r="J61" s="16" t="n">
        <f aca="false">H61+I61</f>
        <v>0</v>
      </c>
      <c r="K61" s="16" t="n">
        <f aca="false">TRUNC(H61*F61,2)</f>
        <v>0</v>
      </c>
      <c r="L61" s="16" t="n">
        <f aca="false">TRUNC(I61*F61,2)</f>
        <v>0</v>
      </c>
      <c r="M61" s="16" t="n">
        <f aca="false">K61+L61</f>
        <v>0</v>
      </c>
      <c r="N61" s="17" t="e">
        <f aca="false">M61/$M$205</f>
        <v>#DIV/0!</v>
      </c>
    </row>
    <row r="62" customFormat="false" ht="24" hidden="false" customHeight="true" outlineLevel="0" collapsed="false">
      <c r="A62" s="9" t="s">
        <v>191</v>
      </c>
      <c r="B62" s="9"/>
      <c r="C62" s="9"/>
      <c r="D62" s="9" t="s">
        <v>192</v>
      </c>
      <c r="E62" s="9"/>
      <c r="F62" s="10"/>
      <c r="G62" s="10"/>
      <c r="H62" s="9"/>
      <c r="I62" s="9"/>
      <c r="J62" s="9"/>
      <c r="K62" s="11" t="n">
        <f aca="false">SUM(K63:K66)</f>
        <v>0</v>
      </c>
      <c r="L62" s="11" t="n">
        <f aca="false">SUM(L63:L66)</f>
        <v>0</v>
      </c>
      <c r="M62" s="11" t="n">
        <f aca="false">SUM(M63:M66)</f>
        <v>0</v>
      </c>
      <c r="N62" s="12" t="e">
        <f aca="false">M62/$M$205</f>
        <v>#DIV/0!</v>
      </c>
    </row>
    <row r="63" customFormat="false" ht="65.1" hidden="false" customHeight="true" outlineLevel="0" collapsed="false">
      <c r="A63" s="13" t="s">
        <v>193</v>
      </c>
      <c r="B63" s="14" t="s">
        <v>194</v>
      </c>
      <c r="C63" s="13" t="s">
        <v>30</v>
      </c>
      <c r="D63" s="13" t="s">
        <v>195</v>
      </c>
      <c r="E63" s="15" t="s">
        <v>190</v>
      </c>
      <c r="F63" s="14" t="n">
        <v>465.56</v>
      </c>
      <c r="G63" s="16"/>
      <c r="H63" s="16"/>
      <c r="I63" s="16"/>
      <c r="J63" s="16" t="n">
        <f aca="false">H63+I63</f>
        <v>0</v>
      </c>
      <c r="K63" s="16" t="n">
        <f aca="false">TRUNC(H63*F63,2)</f>
        <v>0</v>
      </c>
      <c r="L63" s="16" t="n">
        <f aca="false">TRUNC(I63*F63,2)</f>
        <v>0</v>
      </c>
      <c r="M63" s="16" t="n">
        <f aca="false">K63+L63</f>
        <v>0</v>
      </c>
      <c r="N63" s="17" t="e">
        <f aca="false">M63/$M$205</f>
        <v>#DIV/0!</v>
      </c>
    </row>
    <row r="64" customFormat="false" ht="51.95" hidden="false" customHeight="true" outlineLevel="0" collapsed="false">
      <c r="A64" s="13" t="s">
        <v>196</v>
      </c>
      <c r="B64" s="14" t="s">
        <v>197</v>
      </c>
      <c r="C64" s="13" t="s">
        <v>30</v>
      </c>
      <c r="D64" s="13" t="s">
        <v>198</v>
      </c>
      <c r="E64" s="15" t="s">
        <v>190</v>
      </c>
      <c r="F64" s="14" t="n">
        <v>384.77</v>
      </c>
      <c r="G64" s="16"/>
      <c r="H64" s="16"/>
      <c r="I64" s="16"/>
      <c r="J64" s="16" t="n">
        <f aca="false">H64+I64</f>
        <v>0</v>
      </c>
      <c r="K64" s="16" t="n">
        <f aca="false">TRUNC(H64*F64,2)</f>
        <v>0</v>
      </c>
      <c r="L64" s="16" t="n">
        <f aca="false">TRUNC(I64*F64,2)</f>
        <v>0</v>
      </c>
      <c r="M64" s="16" t="n">
        <f aca="false">K64+L64</f>
        <v>0</v>
      </c>
      <c r="N64" s="17" t="e">
        <f aca="false">M64/$M$205</f>
        <v>#DIV/0!</v>
      </c>
    </row>
    <row r="65" customFormat="false" ht="65.1" hidden="false" customHeight="true" outlineLevel="0" collapsed="false">
      <c r="A65" s="13" t="s">
        <v>199</v>
      </c>
      <c r="B65" s="14" t="s">
        <v>200</v>
      </c>
      <c r="C65" s="13" t="s">
        <v>38</v>
      </c>
      <c r="D65" s="13" t="s">
        <v>201</v>
      </c>
      <c r="E65" s="15" t="s">
        <v>190</v>
      </c>
      <c r="F65" s="14" t="n">
        <v>174.02</v>
      </c>
      <c r="G65" s="16"/>
      <c r="H65" s="16"/>
      <c r="I65" s="16"/>
      <c r="J65" s="16" t="n">
        <f aca="false">H65+I65</f>
        <v>0</v>
      </c>
      <c r="K65" s="16" t="n">
        <f aca="false">TRUNC(H65*F65,2)</f>
        <v>0</v>
      </c>
      <c r="L65" s="16" t="n">
        <f aca="false">TRUNC(I65*F65,2)</f>
        <v>0</v>
      </c>
      <c r="M65" s="16" t="n">
        <f aca="false">K65+L65</f>
        <v>0</v>
      </c>
      <c r="N65" s="17" t="e">
        <f aca="false">M65/$M$205</f>
        <v>#DIV/0!</v>
      </c>
    </row>
    <row r="66" customFormat="false" ht="26.1" hidden="false" customHeight="true" outlineLevel="0" collapsed="false">
      <c r="A66" s="13" t="s">
        <v>202</v>
      </c>
      <c r="B66" s="14" t="s">
        <v>203</v>
      </c>
      <c r="C66" s="13" t="s">
        <v>38</v>
      </c>
      <c r="D66" s="13" t="s">
        <v>204</v>
      </c>
      <c r="E66" s="15" t="s">
        <v>44</v>
      </c>
      <c r="F66" s="14" t="n">
        <v>33.28</v>
      </c>
      <c r="G66" s="16"/>
      <c r="H66" s="16"/>
      <c r="I66" s="16"/>
      <c r="J66" s="16" t="n">
        <f aca="false">H66+I66</f>
        <v>0</v>
      </c>
      <c r="K66" s="16" t="n">
        <f aca="false">TRUNC(H66*F66,2)</f>
        <v>0</v>
      </c>
      <c r="L66" s="16" t="n">
        <f aca="false">TRUNC(I66*F66,2)</f>
        <v>0</v>
      </c>
      <c r="M66" s="16" t="n">
        <f aca="false">K66+L66</f>
        <v>0</v>
      </c>
      <c r="N66" s="17" t="e">
        <f aca="false">M66/$M$205</f>
        <v>#DIV/0!</v>
      </c>
    </row>
    <row r="67" customFormat="false" ht="24" hidden="false" customHeight="true" outlineLevel="0" collapsed="false">
      <c r="A67" s="9" t="s">
        <v>205</v>
      </c>
      <c r="B67" s="9"/>
      <c r="C67" s="9"/>
      <c r="D67" s="9" t="s">
        <v>206</v>
      </c>
      <c r="E67" s="9"/>
      <c r="F67" s="10"/>
      <c r="G67" s="10"/>
      <c r="H67" s="9"/>
      <c r="I67" s="9"/>
      <c r="J67" s="9"/>
      <c r="K67" s="11" t="n">
        <f aca="false">SUM(K68:K80)</f>
        <v>0</v>
      </c>
      <c r="L67" s="11" t="n">
        <f aca="false">SUM(L68:L80)</f>
        <v>0</v>
      </c>
      <c r="M67" s="11" t="n">
        <f aca="false">SUM(M68:M80)</f>
        <v>0</v>
      </c>
      <c r="N67" s="12" t="e">
        <f aca="false">M67/$M$205</f>
        <v>#DIV/0!</v>
      </c>
    </row>
    <row r="68" customFormat="false" ht="26.1" hidden="false" customHeight="true" outlineLevel="0" collapsed="false">
      <c r="A68" s="13" t="s">
        <v>207</v>
      </c>
      <c r="B68" s="14" t="s">
        <v>208</v>
      </c>
      <c r="C68" s="13" t="s">
        <v>25</v>
      </c>
      <c r="D68" s="13" t="s">
        <v>209</v>
      </c>
      <c r="E68" s="15" t="s">
        <v>55</v>
      </c>
      <c r="F68" s="14" t="n">
        <v>1</v>
      </c>
      <c r="G68" s="16"/>
      <c r="H68" s="16"/>
      <c r="I68" s="16"/>
      <c r="J68" s="16" t="n">
        <f aca="false">H68+I68</f>
        <v>0</v>
      </c>
      <c r="K68" s="16" t="n">
        <f aca="false">TRUNC(H68*F68,2)</f>
        <v>0</v>
      </c>
      <c r="L68" s="16" t="n">
        <f aca="false">TRUNC(I68*F68,2)</f>
        <v>0</v>
      </c>
      <c r="M68" s="16" t="n">
        <f aca="false">K68+L68</f>
        <v>0</v>
      </c>
      <c r="N68" s="17" t="e">
        <f aca="false">M68/$M$205</f>
        <v>#DIV/0!</v>
      </c>
    </row>
    <row r="69" customFormat="false" ht="26.1" hidden="false" customHeight="true" outlineLevel="0" collapsed="false">
      <c r="A69" s="13" t="s">
        <v>210</v>
      </c>
      <c r="B69" s="14" t="s">
        <v>211</v>
      </c>
      <c r="C69" s="13" t="s">
        <v>25</v>
      </c>
      <c r="D69" s="13" t="s">
        <v>212</v>
      </c>
      <c r="E69" s="15" t="s">
        <v>55</v>
      </c>
      <c r="F69" s="14" t="n">
        <v>11</v>
      </c>
      <c r="G69" s="16"/>
      <c r="H69" s="16"/>
      <c r="I69" s="16"/>
      <c r="J69" s="16" t="n">
        <f aca="false">H69+I69</f>
        <v>0</v>
      </c>
      <c r="K69" s="16" t="n">
        <f aca="false">TRUNC(H69*F69,2)</f>
        <v>0</v>
      </c>
      <c r="L69" s="16" t="n">
        <f aca="false">TRUNC(I69*F69,2)</f>
        <v>0</v>
      </c>
      <c r="M69" s="16" t="n">
        <f aca="false">K69+L69</f>
        <v>0</v>
      </c>
      <c r="N69" s="17" t="e">
        <f aca="false">M69/$M$205</f>
        <v>#DIV/0!</v>
      </c>
    </row>
    <row r="70" customFormat="false" ht="26.1" hidden="false" customHeight="true" outlineLevel="0" collapsed="false">
      <c r="A70" s="13" t="s">
        <v>213</v>
      </c>
      <c r="B70" s="14" t="s">
        <v>214</v>
      </c>
      <c r="C70" s="13" t="s">
        <v>25</v>
      </c>
      <c r="D70" s="13" t="s">
        <v>215</v>
      </c>
      <c r="E70" s="15" t="s">
        <v>55</v>
      </c>
      <c r="F70" s="14" t="n">
        <v>11</v>
      </c>
      <c r="G70" s="16"/>
      <c r="H70" s="16"/>
      <c r="I70" s="16"/>
      <c r="J70" s="16" t="n">
        <f aca="false">H70+I70</f>
        <v>0</v>
      </c>
      <c r="K70" s="16" t="n">
        <f aca="false">TRUNC(H70*F70,2)</f>
        <v>0</v>
      </c>
      <c r="L70" s="16" t="n">
        <f aca="false">TRUNC(I70*F70,2)</f>
        <v>0</v>
      </c>
      <c r="M70" s="16" t="n">
        <f aca="false">K70+L70</f>
        <v>0</v>
      </c>
      <c r="N70" s="17" t="e">
        <f aca="false">M70/$M$205</f>
        <v>#DIV/0!</v>
      </c>
    </row>
    <row r="71" customFormat="false" ht="26.1" hidden="false" customHeight="true" outlineLevel="0" collapsed="false">
      <c r="A71" s="13" t="s">
        <v>216</v>
      </c>
      <c r="B71" s="14" t="s">
        <v>217</v>
      </c>
      <c r="C71" s="13" t="s">
        <v>25</v>
      </c>
      <c r="D71" s="13" t="s">
        <v>218</v>
      </c>
      <c r="E71" s="15" t="s">
        <v>55</v>
      </c>
      <c r="F71" s="14" t="n">
        <v>6</v>
      </c>
      <c r="G71" s="16"/>
      <c r="H71" s="16"/>
      <c r="I71" s="16"/>
      <c r="J71" s="16" t="n">
        <f aca="false">H71+I71</f>
        <v>0</v>
      </c>
      <c r="K71" s="16" t="n">
        <f aca="false">TRUNC(H71*F71,2)</f>
        <v>0</v>
      </c>
      <c r="L71" s="16" t="n">
        <f aca="false">TRUNC(I71*F71,2)</f>
        <v>0</v>
      </c>
      <c r="M71" s="16" t="n">
        <f aca="false">K71+L71</f>
        <v>0</v>
      </c>
      <c r="N71" s="17" t="e">
        <f aca="false">M71/$M$205</f>
        <v>#DIV/0!</v>
      </c>
    </row>
    <row r="72" customFormat="false" ht="26.1" hidden="false" customHeight="true" outlineLevel="0" collapsed="false">
      <c r="A72" s="13" t="s">
        <v>219</v>
      </c>
      <c r="B72" s="14" t="s">
        <v>220</v>
      </c>
      <c r="C72" s="13" t="s">
        <v>25</v>
      </c>
      <c r="D72" s="13" t="s">
        <v>221</v>
      </c>
      <c r="E72" s="15" t="s">
        <v>55</v>
      </c>
      <c r="F72" s="14" t="n">
        <v>6</v>
      </c>
      <c r="G72" s="16"/>
      <c r="H72" s="16"/>
      <c r="I72" s="16"/>
      <c r="J72" s="16" t="n">
        <f aca="false">H72+I72</f>
        <v>0</v>
      </c>
      <c r="K72" s="16" t="n">
        <f aca="false">TRUNC(H72*F72,2)</f>
        <v>0</v>
      </c>
      <c r="L72" s="16" t="n">
        <f aca="false">TRUNC(I72*F72,2)</f>
        <v>0</v>
      </c>
      <c r="M72" s="16" t="n">
        <f aca="false">K72+L72</f>
        <v>0</v>
      </c>
      <c r="N72" s="17" t="e">
        <f aca="false">M72/$M$205</f>
        <v>#DIV/0!</v>
      </c>
    </row>
    <row r="73" customFormat="false" ht="26.1" hidden="false" customHeight="true" outlineLevel="0" collapsed="false">
      <c r="A73" s="13" t="s">
        <v>222</v>
      </c>
      <c r="B73" s="14" t="s">
        <v>100</v>
      </c>
      <c r="C73" s="13" t="s">
        <v>38</v>
      </c>
      <c r="D73" s="13" t="s">
        <v>101</v>
      </c>
      <c r="E73" s="15" t="s">
        <v>55</v>
      </c>
      <c r="F73" s="14" t="n">
        <v>60</v>
      </c>
      <c r="G73" s="16"/>
      <c r="H73" s="16"/>
      <c r="I73" s="16"/>
      <c r="J73" s="16" t="n">
        <f aca="false">H73+I73</f>
        <v>0</v>
      </c>
      <c r="K73" s="16" t="n">
        <f aca="false">TRUNC(H73*F73,2)</f>
        <v>0</v>
      </c>
      <c r="L73" s="16" t="n">
        <f aca="false">TRUNC(I73*F73,2)</f>
        <v>0</v>
      </c>
      <c r="M73" s="16" t="n">
        <f aca="false">K73+L73</f>
        <v>0</v>
      </c>
      <c r="N73" s="17" t="e">
        <f aca="false">M73/$M$205</f>
        <v>#DIV/0!</v>
      </c>
    </row>
    <row r="74" customFormat="false" ht="26.1" hidden="false" customHeight="true" outlineLevel="0" collapsed="false">
      <c r="A74" s="13" t="s">
        <v>223</v>
      </c>
      <c r="B74" s="14" t="s">
        <v>103</v>
      </c>
      <c r="C74" s="13" t="s">
        <v>38</v>
      </c>
      <c r="D74" s="13" t="s">
        <v>104</v>
      </c>
      <c r="E74" s="15" t="s">
        <v>55</v>
      </c>
      <c r="F74" s="14" t="n">
        <v>21</v>
      </c>
      <c r="G74" s="16"/>
      <c r="H74" s="16"/>
      <c r="I74" s="16"/>
      <c r="J74" s="16" t="n">
        <f aca="false">H74+I74</f>
        <v>0</v>
      </c>
      <c r="K74" s="16" t="n">
        <f aca="false">TRUNC(H74*F74,2)</f>
        <v>0</v>
      </c>
      <c r="L74" s="16" t="n">
        <f aca="false">TRUNC(I74*F74,2)</f>
        <v>0</v>
      </c>
      <c r="M74" s="16" t="n">
        <f aca="false">K74+L74</f>
        <v>0</v>
      </c>
      <c r="N74" s="17" t="e">
        <f aca="false">M74/$M$205</f>
        <v>#DIV/0!</v>
      </c>
    </row>
    <row r="75" customFormat="false" ht="39" hidden="false" customHeight="true" outlineLevel="0" collapsed="false">
      <c r="A75" s="13" t="s">
        <v>224</v>
      </c>
      <c r="B75" s="14" t="s">
        <v>109</v>
      </c>
      <c r="C75" s="13" t="s">
        <v>38</v>
      </c>
      <c r="D75" s="13" t="s">
        <v>110</v>
      </c>
      <c r="E75" s="15" t="s">
        <v>55</v>
      </c>
      <c r="F75" s="14" t="n">
        <v>17</v>
      </c>
      <c r="G75" s="16"/>
      <c r="H75" s="16"/>
      <c r="I75" s="16"/>
      <c r="J75" s="16" t="n">
        <f aca="false">H75+I75</f>
        <v>0</v>
      </c>
      <c r="K75" s="16" t="n">
        <f aca="false">TRUNC(H75*F75,2)</f>
        <v>0</v>
      </c>
      <c r="L75" s="16" t="n">
        <f aca="false">TRUNC(I75*F75,2)</f>
        <v>0</v>
      </c>
      <c r="M75" s="16" t="n">
        <f aca="false">K75+L75</f>
        <v>0</v>
      </c>
      <c r="N75" s="17" t="e">
        <f aca="false">M75/$M$205</f>
        <v>#DIV/0!</v>
      </c>
    </row>
    <row r="76" customFormat="false" ht="26.1" hidden="false" customHeight="true" outlineLevel="0" collapsed="false">
      <c r="A76" s="13" t="s">
        <v>225</v>
      </c>
      <c r="B76" s="14" t="s">
        <v>106</v>
      </c>
      <c r="C76" s="13" t="s">
        <v>38</v>
      </c>
      <c r="D76" s="13" t="s">
        <v>107</v>
      </c>
      <c r="E76" s="15" t="s">
        <v>55</v>
      </c>
      <c r="F76" s="14" t="n">
        <v>1</v>
      </c>
      <c r="G76" s="16"/>
      <c r="H76" s="16"/>
      <c r="I76" s="16"/>
      <c r="J76" s="16" t="n">
        <f aca="false">H76+I76</f>
        <v>0</v>
      </c>
      <c r="K76" s="16" t="n">
        <f aca="false">TRUNC(H76*F76,2)</f>
        <v>0</v>
      </c>
      <c r="L76" s="16" t="n">
        <f aca="false">TRUNC(I76*F76,2)</f>
        <v>0</v>
      </c>
      <c r="M76" s="16" t="n">
        <f aca="false">K76+L76</f>
        <v>0</v>
      </c>
      <c r="N76" s="17" t="e">
        <f aca="false">M76/$M$205</f>
        <v>#DIV/0!</v>
      </c>
    </row>
    <row r="77" customFormat="false" ht="26.1" hidden="false" customHeight="true" outlineLevel="0" collapsed="false">
      <c r="A77" s="13" t="s">
        <v>226</v>
      </c>
      <c r="B77" s="14" t="s">
        <v>115</v>
      </c>
      <c r="C77" s="13" t="s">
        <v>30</v>
      </c>
      <c r="D77" s="13" t="s">
        <v>116</v>
      </c>
      <c r="E77" s="15" t="s">
        <v>55</v>
      </c>
      <c r="F77" s="14" t="n">
        <v>32</v>
      </c>
      <c r="G77" s="16"/>
      <c r="H77" s="16"/>
      <c r="I77" s="16"/>
      <c r="J77" s="16" t="n">
        <f aca="false">H77+I77</f>
        <v>0</v>
      </c>
      <c r="K77" s="16" t="n">
        <f aca="false">TRUNC(H77*F77,2)</f>
        <v>0</v>
      </c>
      <c r="L77" s="16" t="n">
        <f aca="false">TRUNC(I77*F77,2)</f>
        <v>0</v>
      </c>
      <c r="M77" s="16" t="n">
        <f aca="false">K77+L77</f>
        <v>0</v>
      </c>
      <c r="N77" s="17" t="e">
        <f aca="false">M77/$M$205</f>
        <v>#DIV/0!</v>
      </c>
    </row>
    <row r="78" customFormat="false" ht="39" hidden="false" customHeight="true" outlineLevel="0" collapsed="false">
      <c r="A78" s="13" t="s">
        <v>227</v>
      </c>
      <c r="B78" s="14" t="s">
        <v>118</v>
      </c>
      <c r="C78" s="13" t="s">
        <v>38</v>
      </c>
      <c r="D78" s="13" t="s">
        <v>119</v>
      </c>
      <c r="E78" s="15" t="s">
        <v>59</v>
      </c>
      <c r="F78" s="14" t="n">
        <v>196.96</v>
      </c>
      <c r="G78" s="16"/>
      <c r="H78" s="16"/>
      <c r="I78" s="16"/>
      <c r="J78" s="16" t="n">
        <f aca="false">H78+I78</f>
        <v>0</v>
      </c>
      <c r="K78" s="16" t="n">
        <f aca="false">TRUNC(H78*F78,2)</f>
        <v>0</v>
      </c>
      <c r="L78" s="16" t="n">
        <f aca="false">TRUNC(I78*F78,2)</f>
        <v>0</v>
      </c>
      <c r="M78" s="16" t="n">
        <f aca="false">K78+L78</f>
        <v>0</v>
      </c>
      <c r="N78" s="17" t="e">
        <f aca="false">M78/$M$205</f>
        <v>#DIV/0!</v>
      </c>
    </row>
    <row r="79" customFormat="false" ht="26.1" hidden="false" customHeight="true" outlineLevel="0" collapsed="false">
      <c r="A79" s="13" t="s">
        <v>228</v>
      </c>
      <c r="B79" s="14" t="s">
        <v>229</v>
      </c>
      <c r="C79" s="13" t="s">
        <v>25</v>
      </c>
      <c r="D79" s="13" t="s">
        <v>230</v>
      </c>
      <c r="E79" s="15" t="s">
        <v>59</v>
      </c>
      <c r="F79" s="14" t="n">
        <v>206.37</v>
      </c>
      <c r="G79" s="16"/>
      <c r="H79" s="16"/>
      <c r="I79" s="16"/>
      <c r="J79" s="16" t="n">
        <f aca="false">H79+I79</f>
        <v>0</v>
      </c>
      <c r="K79" s="16" t="n">
        <f aca="false">TRUNC(H79*F79,2)</f>
        <v>0</v>
      </c>
      <c r="L79" s="16" t="n">
        <f aca="false">TRUNC(I79*F79,2)</f>
        <v>0</v>
      </c>
      <c r="M79" s="16" t="n">
        <f aca="false">K79+L79</f>
        <v>0</v>
      </c>
      <c r="N79" s="17" t="e">
        <f aca="false">M79/$M$205</f>
        <v>#DIV/0!</v>
      </c>
    </row>
    <row r="80" customFormat="false" ht="51.95" hidden="false" customHeight="true" outlineLevel="0" collapsed="false">
      <c r="A80" s="13" t="s">
        <v>231</v>
      </c>
      <c r="B80" s="14" t="s">
        <v>232</v>
      </c>
      <c r="C80" s="13" t="s">
        <v>38</v>
      </c>
      <c r="D80" s="13" t="s">
        <v>233</v>
      </c>
      <c r="E80" s="15" t="s">
        <v>55</v>
      </c>
      <c r="F80" s="14" t="n">
        <v>29</v>
      </c>
      <c r="G80" s="16"/>
      <c r="H80" s="16"/>
      <c r="I80" s="16"/>
      <c r="J80" s="16" t="n">
        <f aca="false">H80+I80</f>
        <v>0</v>
      </c>
      <c r="K80" s="16" t="n">
        <f aca="false">TRUNC(H80*F80,2)</f>
        <v>0</v>
      </c>
      <c r="L80" s="16" t="n">
        <f aca="false">TRUNC(I80*F80,2)</f>
        <v>0</v>
      </c>
      <c r="M80" s="16" t="n">
        <f aca="false">K80+L80</f>
        <v>0</v>
      </c>
      <c r="N80" s="17" t="e">
        <f aca="false">M80/$M$205</f>
        <v>#DIV/0!</v>
      </c>
    </row>
    <row r="81" customFormat="false" ht="24" hidden="false" customHeight="true" outlineLevel="0" collapsed="false">
      <c r="A81" s="9" t="s">
        <v>234</v>
      </c>
      <c r="B81" s="9"/>
      <c r="C81" s="9"/>
      <c r="D81" s="9" t="s">
        <v>235</v>
      </c>
      <c r="E81" s="9"/>
      <c r="F81" s="10"/>
      <c r="G81" s="10"/>
      <c r="H81" s="9"/>
      <c r="I81" s="9"/>
      <c r="J81" s="9"/>
      <c r="K81" s="19" t="n">
        <f aca="false">SUM(K82,K91)</f>
        <v>0</v>
      </c>
      <c r="L81" s="19" t="n">
        <f aca="false">SUM(L82,L91)</f>
        <v>0</v>
      </c>
      <c r="M81" s="19" t="n">
        <f aca="false">SUM(M82,M91)</f>
        <v>0</v>
      </c>
      <c r="N81" s="12" t="e">
        <f aca="false">M81/$M$205</f>
        <v>#DIV/0!</v>
      </c>
    </row>
    <row r="82" customFormat="false" ht="24" hidden="false" customHeight="true" outlineLevel="0" collapsed="false">
      <c r="A82" s="9" t="s">
        <v>236</v>
      </c>
      <c r="B82" s="9"/>
      <c r="C82" s="9"/>
      <c r="D82" s="9" t="s">
        <v>237</v>
      </c>
      <c r="E82" s="9"/>
      <c r="F82" s="10"/>
      <c r="G82" s="10"/>
      <c r="H82" s="9"/>
      <c r="I82" s="9"/>
      <c r="J82" s="9"/>
      <c r="K82" s="11" t="n">
        <f aca="false">SUM(K83:K90)</f>
        <v>0</v>
      </c>
      <c r="L82" s="11" t="n">
        <f aca="false">SUM(L83:L90)</f>
        <v>0</v>
      </c>
      <c r="M82" s="11" t="n">
        <f aca="false">SUM(M83:M90)</f>
        <v>0</v>
      </c>
      <c r="N82" s="12" t="e">
        <f aca="false">M82/$M$205</f>
        <v>#DIV/0!</v>
      </c>
    </row>
    <row r="83" customFormat="false" ht="39" hidden="false" customHeight="true" outlineLevel="0" collapsed="false">
      <c r="A83" s="13" t="s">
        <v>238</v>
      </c>
      <c r="B83" s="14" t="s">
        <v>239</v>
      </c>
      <c r="C83" s="13" t="s">
        <v>30</v>
      </c>
      <c r="D83" s="13" t="s">
        <v>240</v>
      </c>
      <c r="E83" s="15" t="s">
        <v>55</v>
      </c>
      <c r="F83" s="14" t="n">
        <v>1</v>
      </c>
      <c r="G83" s="16"/>
      <c r="H83" s="16"/>
      <c r="I83" s="16"/>
      <c r="J83" s="16" t="n">
        <f aca="false">H83+I83</f>
        <v>0</v>
      </c>
      <c r="K83" s="16" t="n">
        <f aca="false">TRUNC(H83*F83,2)</f>
        <v>0</v>
      </c>
      <c r="L83" s="16" t="n">
        <f aca="false">TRUNC(I83*F83,2)</f>
        <v>0</v>
      </c>
      <c r="M83" s="16" t="n">
        <f aca="false">K83+L83</f>
        <v>0</v>
      </c>
      <c r="N83" s="17" t="e">
        <f aca="false">M83/$M$205</f>
        <v>#DIV/0!</v>
      </c>
    </row>
    <row r="84" customFormat="false" ht="51.95" hidden="false" customHeight="true" outlineLevel="0" collapsed="false">
      <c r="A84" s="13" t="s">
        <v>241</v>
      </c>
      <c r="B84" s="14" t="s">
        <v>242</v>
      </c>
      <c r="C84" s="13" t="s">
        <v>38</v>
      </c>
      <c r="D84" s="13" t="s">
        <v>243</v>
      </c>
      <c r="E84" s="15" t="s">
        <v>59</v>
      </c>
      <c r="F84" s="14" t="n">
        <v>24.03</v>
      </c>
      <c r="G84" s="16"/>
      <c r="H84" s="16"/>
      <c r="I84" s="16"/>
      <c r="J84" s="16" t="n">
        <f aca="false">H84+I84</f>
        <v>0</v>
      </c>
      <c r="K84" s="16" t="n">
        <f aca="false">TRUNC(H84*F84,2)</f>
        <v>0</v>
      </c>
      <c r="L84" s="16" t="n">
        <f aca="false">TRUNC(I84*F84,2)</f>
        <v>0</v>
      </c>
      <c r="M84" s="16" t="n">
        <f aca="false">K84+L84</f>
        <v>0</v>
      </c>
      <c r="N84" s="17" t="e">
        <f aca="false">M84/$M$205</f>
        <v>#DIV/0!</v>
      </c>
    </row>
    <row r="85" customFormat="false" ht="39" hidden="false" customHeight="true" outlineLevel="0" collapsed="false">
      <c r="A85" s="13" t="s">
        <v>244</v>
      </c>
      <c r="B85" s="14" t="s">
        <v>245</v>
      </c>
      <c r="C85" s="13" t="s">
        <v>38</v>
      </c>
      <c r="D85" s="13" t="s">
        <v>246</v>
      </c>
      <c r="E85" s="15" t="s">
        <v>27</v>
      </c>
      <c r="F85" s="14" t="n">
        <v>0.5</v>
      </c>
      <c r="G85" s="16"/>
      <c r="H85" s="16"/>
      <c r="I85" s="16"/>
      <c r="J85" s="16" t="n">
        <f aca="false">H85+I85</f>
        <v>0</v>
      </c>
      <c r="K85" s="16" t="n">
        <f aca="false">TRUNC(H85*F85,2)</f>
        <v>0</v>
      </c>
      <c r="L85" s="16" t="n">
        <f aca="false">TRUNC(I85*F85,2)</f>
        <v>0</v>
      </c>
      <c r="M85" s="16" t="n">
        <f aca="false">K85+L85</f>
        <v>0</v>
      </c>
      <c r="N85" s="17" t="e">
        <f aca="false">M85/$M$205</f>
        <v>#DIV/0!</v>
      </c>
    </row>
    <row r="86" customFormat="false" ht="51.95" hidden="false" customHeight="true" outlineLevel="0" collapsed="false">
      <c r="A86" s="13" t="s">
        <v>247</v>
      </c>
      <c r="B86" s="14" t="s">
        <v>248</v>
      </c>
      <c r="C86" s="13" t="s">
        <v>38</v>
      </c>
      <c r="D86" s="13" t="s">
        <v>249</v>
      </c>
      <c r="E86" s="15" t="s">
        <v>27</v>
      </c>
      <c r="F86" s="14" t="n">
        <v>0.4</v>
      </c>
      <c r="G86" s="16"/>
      <c r="H86" s="16"/>
      <c r="I86" s="16"/>
      <c r="J86" s="16" t="n">
        <f aca="false">H86+I86</f>
        <v>0</v>
      </c>
      <c r="K86" s="16" t="n">
        <f aca="false">TRUNC(H86*F86,2)</f>
        <v>0</v>
      </c>
      <c r="L86" s="16" t="n">
        <f aca="false">TRUNC(I86*F86,2)</f>
        <v>0</v>
      </c>
      <c r="M86" s="16" t="n">
        <f aca="false">K86+L86</f>
        <v>0</v>
      </c>
      <c r="N86" s="17" t="e">
        <f aca="false">M86/$M$205</f>
        <v>#DIV/0!</v>
      </c>
    </row>
    <row r="87" customFormat="false" ht="26.1" hidden="false" customHeight="true" outlineLevel="0" collapsed="false">
      <c r="A87" s="13" t="s">
        <v>250</v>
      </c>
      <c r="B87" s="14" t="s">
        <v>251</v>
      </c>
      <c r="C87" s="13" t="s">
        <v>38</v>
      </c>
      <c r="D87" s="13" t="s">
        <v>252</v>
      </c>
      <c r="E87" s="15" t="s">
        <v>55</v>
      </c>
      <c r="F87" s="14" t="n">
        <v>2</v>
      </c>
      <c r="G87" s="16"/>
      <c r="H87" s="16"/>
      <c r="I87" s="16"/>
      <c r="J87" s="16" t="n">
        <f aca="false">H87+I87</f>
        <v>0</v>
      </c>
      <c r="K87" s="16" t="n">
        <f aca="false">TRUNC(H87*F87,2)</f>
        <v>0</v>
      </c>
      <c r="L87" s="16" t="n">
        <f aca="false">TRUNC(I87*F87,2)</f>
        <v>0</v>
      </c>
      <c r="M87" s="16" t="n">
        <f aca="false">K87+L87</f>
        <v>0</v>
      </c>
      <c r="N87" s="17" t="e">
        <f aca="false">M87/$M$205</f>
        <v>#DIV/0!</v>
      </c>
    </row>
    <row r="88" customFormat="false" ht="26.1" hidden="false" customHeight="true" outlineLevel="0" collapsed="false">
      <c r="A88" s="13" t="s">
        <v>253</v>
      </c>
      <c r="B88" s="14" t="s">
        <v>254</v>
      </c>
      <c r="C88" s="13" t="s">
        <v>30</v>
      </c>
      <c r="D88" s="13" t="s">
        <v>255</v>
      </c>
      <c r="E88" s="15" t="s">
        <v>55</v>
      </c>
      <c r="F88" s="14" t="n">
        <v>3</v>
      </c>
      <c r="G88" s="16"/>
      <c r="H88" s="16"/>
      <c r="I88" s="16"/>
      <c r="J88" s="16" t="n">
        <f aca="false">H88+I88</f>
        <v>0</v>
      </c>
      <c r="K88" s="16" t="n">
        <f aca="false">TRUNC(H88*F88,2)</f>
        <v>0</v>
      </c>
      <c r="L88" s="16" t="n">
        <f aca="false">TRUNC(I88*F88,2)</f>
        <v>0</v>
      </c>
      <c r="M88" s="16" t="n">
        <f aca="false">K88+L88</f>
        <v>0</v>
      </c>
      <c r="N88" s="17" t="e">
        <f aca="false">M88/$M$205</f>
        <v>#DIV/0!</v>
      </c>
    </row>
    <row r="89" customFormat="false" ht="39" hidden="false" customHeight="true" outlineLevel="0" collapsed="false">
      <c r="A89" s="13" t="s">
        <v>256</v>
      </c>
      <c r="B89" s="14" t="s">
        <v>257</v>
      </c>
      <c r="C89" s="13" t="s">
        <v>38</v>
      </c>
      <c r="D89" s="13" t="s">
        <v>258</v>
      </c>
      <c r="E89" s="15" t="s">
        <v>55</v>
      </c>
      <c r="F89" s="14" t="n">
        <v>7</v>
      </c>
      <c r="G89" s="16"/>
      <c r="H89" s="16"/>
      <c r="I89" s="16"/>
      <c r="J89" s="16" t="n">
        <f aca="false">H89+I89</f>
        <v>0</v>
      </c>
      <c r="K89" s="16" t="n">
        <f aca="false">TRUNC(H89*F89,2)</f>
        <v>0</v>
      </c>
      <c r="L89" s="16" t="n">
        <f aca="false">TRUNC(I89*F89,2)</f>
        <v>0</v>
      </c>
      <c r="M89" s="16" t="n">
        <f aca="false">K89+L89</f>
        <v>0</v>
      </c>
      <c r="N89" s="17" t="e">
        <f aca="false">M89/$M$205</f>
        <v>#DIV/0!</v>
      </c>
    </row>
    <row r="90" customFormat="false" ht="26.1" hidden="false" customHeight="true" outlineLevel="0" collapsed="false">
      <c r="A90" s="13" t="s">
        <v>259</v>
      </c>
      <c r="B90" s="14" t="s">
        <v>260</v>
      </c>
      <c r="C90" s="13" t="s">
        <v>38</v>
      </c>
      <c r="D90" s="13" t="s">
        <v>261</v>
      </c>
      <c r="E90" s="15" t="s">
        <v>44</v>
      </c>
      <c r="F90" s="14" t="n">
        <v>12.28</v>
      </c>
      <c r="G90" s="16"/>
      <c r="H90" s="16"/>
      <c r="I90" s="16"/>
      <c r="J90" s="16" t="n">
        <f aca="false">H90+I90</f>
        <v>0</v>
      </c>
      <c r="K90" s="16" t="n">
        <f aca="false">TRUNC(H90*F90,2)</f>
        <v>0</v>
      </c>
      <c r="L90" s="16" t="n">
        <f aca="false">TRUNC(I90*F90,2)</f>
        <v>0</v>
      </c>
      <c r="M90" s="16" t="n">
        <f aca="false">K90+L90</f>
        <v>0</v>
      </c>
      <c r="N90" s="17" t="e">
        <f aca="false">M90/$M$205</f>
        <v>#DIV/0!</v>
      </c>
    </row>
    <row r="91" customFormat="false" ht="24" hidden="false" customHeight="true" outlineLevel="0" collapsed="false">
      <c r="A91" s="9" t="s">
        <v>262</v>
      </c>
      <c r="B91" s="9"/>
      <c r="C91" s="9"/>
      <c r="D91" s="9" t="s">
        <v>263</v>
      </c>
      <c r="E91" s="9"/>
      <c r="F91" s="10"/>
      <c r="G91" s="10"/>
      <c r="H91" s="9"/>
      <c r="I91" s="9"/>
      <c r="J91" s="9"/>
      <c r="K91" s="11" t="n">
        <f aca="false">SUM(K92:K101)</f>
        <v>0</v>
      </c>
      <c r="L91" s="11" t="n">
        <f aca="false">SUM(L92:L101)</f>
        <v>0</v>
      </c>
      <c r="M91" s="11" t="n">
        <f aca="false">SUM(M92:M101)</f>
        <v>0</v>
      </c>
      <c r="N91" s="12" t="e">
        <f aca="false">M91/$M$205</f>
        <v>#DIV/0!</v>
      </c>
    </row>
    <row r="92" customFormat="false" ht="51.95" hidden="false" customHeight="true" outlineLevel="0" collapsed="false">
      <c r="A92" s="13" t="s">
        <v>264</v>
      </c>
      <c r="B92" s="14" t="s">
        <v>137</v>
      </c>
      <c r="C92" s="13" t="s">
        <v>38</v>
      </c>
      <c r="D92" s="13" t="s">
        <v>138</v>
      </c>
      <c r="E92" s="15" t="s">
        <v>44</v>
      </c>
      <c r="F92" s="14" t="n">
        <v>11.7</v>
      </c>
      <c r="G92" s="16"/>
      <c r="H92" s="16"/>
      <c r="I92" s="16"/>
      <c r="J92" s="16" t="n">
        <f aca="false">H92+I92</f>
        <v>0</v>
      </c>
      <c r="K92" s="16" t="n">
        <f aca="false">TRUNC(H92*F92,2)</f>
        <v>0</v>
      </c>
      <c r="L92" s="16" t="n">
        <f aca="false">TRUNC(I92*F92,2)</f>
        <v>0</v>
      </c>
      <c r="M92" s="16" t="n">
        <f aca="false">K92+L92</f>
        <v>0</v>
      </c>
      <c r="N92" s="17" t="e">
        <f aca="false">M92/$M$205</f>
        <v>#DIV/0!</v>
      </c>
    </row>
    <row r="93" customFormat="false" ht="51.95" hidden="false" customHeight="true" outlineLevel="0" collapsed="false">
      <c r="A93" s="13" t="s">
        <v>265</v>
      </c>
      <c r="B93" s="14" t="s">
        <v>266</v>
      </c>
      <c r="C93" s="13" t="s">
        <v>38</v>
      </c>
      <c r="D93" s="13" t="s">
        <v>267</v>
      </c>
      <c r="E93" s="15" t="s">
        <v>44</v>
      </c>
      <c r="F93" s="14" t="n">
        <v>24</v>
      </c>
      <c r="G93" s="16"/>
      <c r="H93" s="16"/>
      <c r="I93" s="16"/>
      <c r="J93" s="16" t="n">
        <f aca="false">H93+I93</f>
        <v>0</v>
      </c>
      <c r="K93" s="16" t="n">
        <f aca="false">TRUNC(H93*F93,2)</f>
        <v>0</v>
      </c>
      <c r="L93" s="16" t="n">
        <f aca="false">TRUNC(I93*F93,2)</f>
        <v>0</v>
      </c>
      <c r="M93" s="16" t="n">
        <f aca="false">K93+L93</f>
        <v>0</v>
      </c>
      <c r="N93" s="17" t="e">
        <f aca="false">M93/$M$205</f>
        <v>#DIV/0!</v>
      </c>
    </row>
    <row r="94" customFormat="false" ht="51.95" hidden="false" customHeight="true" outlineLevel="0" collapsed="false">
      <c r="A94" s="13" t="s">
        <v>268</v>
      </c>
      <c r="B94" s="14" t="s">
        <v>269</v>
      </c>
      <c r="C94" s="13" t="s">
        <v>38</v>
      </c>
      <c r="D94" s="13" t="s">
        <v>270</v>
      </c>
      <c r="E94" s="15" t="s">
        <v>44</v>
      </c>
      <c r="F94" s="14" t="n">
        <v>24</v>
      </c>
      <c r="G94" s="16"/>
      <c r="H94" s="16"/>
      <c r="I94" s="16"/>
      <c r="J94" s="16" t="n">
        <f aca="false">H94+I94</f>
        <v>0</v>
      </c>
      <c r="K94" s="16" t="n">
        <f aca="false">TRUNC(H94*F94,2)</f>
        <v>0</v>
      </c>
      <c r="L94" s="16" t="n">
        <f aca="false">TRUNC(I94*F94,2)</f>
        <v>0</v>
      </c>
      <c r="M94" s="16" t="n">
        <f aca="false">K94+L94</f>
        <v>0</v>
      </c>
      <c r="N94" s="17" t="e">
        <f aca="false">M94/$M$205</f>
        <v>#DIV/0!</v>
      </c>
    </row>
    <row r="95" customFormat="false" ht="26.1" hidden="false" customHeight="true" outlineLevel="0" collapsed="false">
      <c r="A95" s="13" t="s">
        <v>271</v>
      </c>
      <c r="B95" s="14" t="s">
        <v>155</v>
      </c>
      <c r="C95" s="13" t="s">
        <v>38</v>
      </c>
      <c r="D95" s="13" t="s">
        <v>156</v>
      </c>
      <c r="E95" s="15" t="s">
        <v>44</v>
      </c>
      <c r="F95" s="14" t="n">
        <v>31.52</v>
      </c>
      <c r="G95" s="16"/>
      <c r="H95" s="16"/>
      <c r="I95" s="16"/>
      <c r="J95" s="16" t="n">
        <f aca="false">H95+I95</f>
        <v>0</v>
      </c>
      <c r="K95" s="16" t="n">
        <f aca="false">TRUNC(H95*F95,2)</f>
        <v>0</v>
      </c>
      <c r="L95" s="16" t="n">
        <f aca="false">TRUNC(I95*F95,2)</f>
        <v>0</v>
      </c>
      <c r="M95" s="16" t="n">
        <f aca="false">K95+L95</f>
        <v>0</v>
      </c>
      <c r="N95" s="17" t="e">
        <f aca="false">M95/$M$205</f>
        <v>#DIV/0!</v>
      </c>
    </row>
    <row r="96" customFormat="false" ht="26.1" hidden="false" customHeight="true" outlineLevel="0" collapsed="false">
      <c r="A96" s="13" t="s">
        <v>272</v>
      </c>
      <c r="B96" s="14" t="s">
        <v>164</v>
      </c>
      <c r="C96" s="13" t="s">
        <v>38</v>
      </c>
      <c r="D96" s="13" t="s">
        <v>165</v>
      </c>
      <c r="E96" s="15" t="s">
        <v>44</v>
      </c>
      <c r="F96" s="14" t="n">
        <v>31.52</v>
      </c>
      <c r="G96" s="16"/>
      <c r="H96" s="16"/>
      <c r="I96" s="16"/>
      <c r="J96" s="16" t="n">
        <f aca="false">H96+I96</f>
        <v>0</v>
      </c>
      <c r="K96" s="16" t="n">
        <f aca="false">TRUNC(H96*F96,2)</f>
        <v>0</v>
      </c>
      <c r="L96" s="16" t="n">
        <f aca="false">TRUNC(I96*F96,2)</f>
        <v>0</v>
      </c>
      <c r="M96" s="16" t="n">
        <f aca="false">K96+L96</f>
        <v>0</v>
      </c>
      <c r="N96" s="17" t="e">
        <f aca="false">M96/$M$205</f>
        <v>#DIV/0!</v>
      </c>
    </row>
    <row r="97" customFormat="false" ht="51.95" hidden="false" customHeight="true" outlineLevel="0" collapsed="false">
      <c r="A97" s="13" t="s">
        <v>273</v>
      </c>
      <c r="B97" s="14" t="s">
        <v>274</v>
      </c>
      <c r="C97" s="13" t="s">
        <v>38</v>
      </c>
      <c r="D97" s="13" t="s">
        <v>275</v>
      </c>
      <c r="E97" s="15" t="s">
        <v>27</v>
      </c>
      <c r="F97" s="14" t="n">
        <v>0.75</v>
      </c>
      <c r="G97" s="16"/>
      <c r="H97" s="16"/>
      <c r="I97" s="16"/>
      <c r="J97" s="16" t="n">
        <f aca="false">H97+I97</f>
        <v>0</v>
      </c>
      <c r="K97" s="16" t="n">
        <f aca="false">TRUNC(H97*F97,2)</f>
        <v>0</v>
      </c>
      <c r="L97" s="16" t="n">
        <f aca="false">TRUNC(I97*F97,2)</f>
        <v>0</v>
      </c>
      <c r="M97" s="16" t="n">
        <f aca="false">K97+L97</f>
        <v>0</v>
      </c>
      <c r="N97" s="17" t="e">
        <f aca="false">M97/$M$205</f>
        <v>#DIV/0!</v>
      </c>
    </row>
    <row r="98" customFormat="false" ht="26.1" hidden="false" customHeight="true" outlineLevel="0" collapsed="false">
      <c r="A98" s="13" t="s">
        <v>276</v>
      </c>
      <c r="B98" s="14" t="s">
        <v>277</v>
      </c>
      <c r="C98" s="13" t="s">
        <v>38</v>
      </c>
      <c r="D98" s="13" t="s">
        <v>278</v>
      </c>
      <c r="E98" s="15" t="s">
        <v>44</v>
      </c>
      <c r="F98" s="14" t="n">
        <v>4.2</v>
      </c>
      <c r="G98" s="16"/>
      <c r="H98" s="16"/>
      <c r="I98" s="16"/>
      <c r="J98" s="16" t="n">
        <f aca="false">H98+I98</f>
        <v>0</v>
      </c>
      <c r="K98" s="16" t="n">
        <f aca="false">TRUNC(H98*F98,2)</f>
        <v>0</v>
      </c>
      <c r="L98" s="16" t="n">
        <f aca="false">TRUNC(I98*F98,2)</f>
        <v>0</v>
      </c>
      <c r="M98" s="16" t="n">
        <f aca="false">K98+L98</f>
        <v>0</v>
      </c>
      <c r="N98" s="17" t="e">
        <f aca="false">M98/$M$205</f>
        <v>#DIV/0!</v>
      </c>
    </row>
    <row r="99" customFormat="false" ht="39" hidden="false" customHeight="true" outlineLevel="0" collapsed="false">
      <c r="A99" s="13" t="s">
        <v>279</v>
      </c>
      <c r="B99" s="14" t="s">
        <v>280</v>
      </c>
      <c r="C99" s="13" t="s">
        <v>38</v>
      </c>
      <c r="D99" s="13" t="s">
        <v>281</v>
      </c>
      <c r="E99" s="15" t="s">
        <v>190</v>
      </c>
      <c r="F99" s="14" t="n">
        <v>33.75</v>
      </c>
      <c r="G99" s="16"/>
      <c r="H99" s="16"/>
      <c r="I99" s="16"/>
      <c r="J99" s="16" t="n">
        <f aca="false">H99+I99</f>
        <v>0</v>
      </c>
      <c r="K99" s="16" t="n">
        <f aca="false">TRUNC(H99*F99,2)</f>
        <v>0</v>
      </c>
      <c r="L99" s="16" t="n">
        <f aca="false">TRUNC(I99*F99,2)</f>
        <v>0</v>
      </c>
      <c r="M99" s="16" t="n">
        <f aca="false">K99+L99</f>
        <v>0</v>
      </c>
      <c r="N99" s="17" t="e">
        <f aca="false">M99/$M$205</f>
        <v>#DIV/0!</v>
      </c>
    </row>
    <row r="100" customFormat="false" ht="26.1" hidden="false" customHeight="true" outlineLevel="0" collapsed="false">
      <c r="A100" s="13" t="s">
        <v>282</v>
      </c>
      <c r="B100" s="14" t="s">
        <v>283</v>
      </c>
      <c r="C100" s="13" t="s">
        <v>38</v>
      </c>
      <c r="D100" s="13" t="s">
        <v>284</v>
      </c>
      <c r="E100" s="15" t="s">
        <v>44</v>
      </c>
      <c r="F100" s="14" t="n">
        <v>4.2</v>
      </c>
      <c r="G100" s="16"/>
      <c r="H100" s="16"/>
      <c r="I100" s="16"/>
      <c r="J100" s="16" t="n">
        <f aca="false">H100+I100</f>
        <v>0</v>
      </c>
      <c r="K100" s="16" t="n">
        <f aca="false">TRUNC(H100*F100,2)</f>
        <v>0</v>
      </c>
      <c r="L100" s="16" t="n">
        <f aca="false">TRUNC(I100*F100,2)</f>
        <v>0</v>
      </c>
      <c r="M100" s="16" t="n">
        <f aca="false">K100+L100</f>
        <v>0</v>
      </c>
      <c r="N100" s="17" t="e">
        <f aca="false">M100/$M$205</f>
        <v>#DIV/0!</v>
      </c>
    </row>
    <row r="101" customFormat="false" ht="26.1" hidden="false" customHeight="true" outlineLevel="0" collapsed="false">
      <c r="A101" s="13" t="s">
        <v>285</v>
      </c>
      <c r="B101" s="14" t="s">
        <v>286</v>
      </c>
      <c r="C101" s="13" t="s">
        <v>38</v>
      </c>
      <c r="D101" s="13" t="s">
        <v>287</v>
      </c>
      <c r="E101" s="15" t="s">
        <v>44</v>
      </c>
      <c r="F101" s="14" t="n">
        <v>6</v>
      </c>
      <c r="G101" s="16"/>
      <c r="H101" s="16"/>
      <c r="I101" s="16"/>
      <c r="J101" s="16" t="n">
        <f aca="false">H101+I101</f>
        <v>0</v>
      </c>
      <c r="K101" s="16" t="n">
        <f aca="false">TRUNC(H101*F101,2)</f>
        <v>0</v>
      </c>
      <c r="L101" s="16" t="n">
        <f aca="false">TRUNC(I101*F101,2)</f>
        <v>0</v>
      </c>
      <c r="M101" s="16" t="n">
        <f aca="false">K101+L101</f>
        <v>0</v>
      </c>
      <c r="N101" s="17" t="e">
        <f aca="false">M101/$M$205</f>
        <v>#DIV/0!</v>
      </c>
    </row>
    <row r="102" customFormat="false" ht="24" hidden="false" customHeight="true" outlineLevel="0" collapsed="false">
      <c r="A102" s="9" t="s">
        <v>288</v>
      </c>
      <c r="B102" s="9"/>
      <c r="C102" s="9"/>
      <c r="D102" s="9" t="s">
        <v>289</v>
      </c>
      <c r="E102" s="9"/>
      <c r="F102" s="10"/>
      <c r="G102" s="10"/>
      <c r="H102" s="9"/>
      <c r="I102" s="9"/>
      <c r="J102" s="9"/>
      <c r="K102" s="19" t="n">
        <f aca="false">SUM(K103,K112,K120)</f>
        <v>0</v>
      </c>
      <c r="L102" s="19" t="n">
        <f aca="false">SUM(L103,L112,L120)</f>
        <v>0</v>
      </c>
      <c r="M102" s="19" t="n">
        <f aca="false">SUM(M103,M112,M120)</f>
        <v>0</v>
      </c>
      <c r="N102" s="12" t="e">
        <f aca="false">M102/$M$205</f>
        <v>#DIV/0!</v>
      </c>
    </row>
    <row r="103" customFormat="false" ht="24" hidden="false" customHeight="true" outlineLevel="0" collapsed="false">
      <c r="A103" s="9" t="s">
        <v>290</v>
      </c>
      <c r="B103" s="9"/>
      <c r="C103" s="9"/>
      <c r="D103" s="9" t="s">
        <v>237</v>
      </c>
      <c r="E103" s="9"/>
      <c r="F103" s="10"/>
      <c r="G103" s="10"/>
      <c r="H103" s="9"/>
      <c r="I103" s="9"/>
      <c r="J103" s="9"/>
      <c r="K103" s="19" t="n">
        <f aca="false">SUM(K104:K111)</f>
        <v>0</v>
      </c>
      <c r="L103" s="19" t="n">
        <f aca="false">SUM(L104:L111)</f>
        <v>0</v>
      </c>
      <c r="M103" s="19" t="n">
        <f aca="false">SUM(M104:M111)</f>
        <v>0</v>
      </c>
      <c r="N103" s="12" t="e">
        <f aca="false">M103/$M$205</f>
        <v>#DIV/0!</v>
      </c>
    </row>
    <row r="104" customFormat="false" ht="26.1" hidden="false" customHeight="true" outlineLevel="0" collapsed="false">
      <c r="A104" s="13" t="s">
        <v>291</v>
      </c>
      <c r="B104" s="14" t="s">
        <v>292</v>
      </c>
      <c r="C104" s="13" t="s">
        <v>38</v>
      </c>
      <c r="D104" s="13" t="s">
        <v>293</v>
      </c>
      <c r="E104" s="15" t="s">
        <v>55</v>
      </c>
      <c r="F104" s="14" t="n">
        <v>1</v>
      </c>
      <c r="G104" s="16"/>
      <c r="H104" s="16"/>
      <c r="I104" s="16"/>
      <c r="J104" s="16" t="n">
        <f aca="false">H104+I104</f>
        <v>0</v>
      </c>
      <c r="K104" s="16" t="n">
        <f aca="false">TRUNC(H104*F104,2)</f>
        <v>0</v>
      </c>
      <c r="L104" s="16" t="n">
        <f aca="false">TRUNC(I104*F104,2)</f>
        <v>0</v>
      </c>
      <c r="M104" s="16" t="n">
        <f aca="false">K104+L104</f>
        <v>0</v>
      </c>
      <c r="N104" s="17" t="e">
        <f aca="false">M104/$M$205</f>
        <v>#DIV/0!</v>
      </c>
    </row>
    <row r="105" customFormat="false" ht="39" hidden="false" customHeight="true" outlineLevel="0" collapsed="false">
      <c r="A105" s="13" t="s">
        <v>294</v>
      </c>
      <c r="B105" s="14" t="s">
        <v>295</v>
      </c>
      <c r="C105" s="13" t="s">
        <v>38</v>
      </c>
      <c r="D105" s="13" t="s">
        <v>296</v>
      </c>
      <c r="E105" s="15" t="s">
        <v>55</v>
      </c>
      <c r="F105" s="14" t="n">
        <v>1</v>
      </c>
      <c r="G105" s="16"/>
      <c r="H105" s="16"/>
      <c r="I105" s="16"/>
      <c r="J105" s="16" t="n">
        <f aca="false">H105+I105</f>
        <v>0</v>
      </c>
      <c r="K105" s="16" t="n">
        <f aca="false">TRUNC(H105*F105,2)</f>
        <v>0</v>
      </c>
      <c r="L105" s="16" t="n">
        <f aca="false">TRUNC(I105*F105,2)</f>
        <v>0</v>
      </c>
      <c r="M105" s="16" t="n">
        <f aca="false">K105+L105</f>
        <v>0</v>
      </c>
      <c r="N105" s="17" t="e">
        <f aca="false">M105/$M$205</f>
        <v>#DIV/0!</v>
      </c>
    </row>
    <row r="106" customFormat="false" ht="65.1" hidden="false" customHeight="true" outlineLevel="0" collapsed="false">
      <c r="A106" s="13" t="s">
        <v>297</v>
      </c>
      <c r="B106" s="14" t="s">
        <v>298</v>
      </c>
      <c r="C106" s="13" t="s">
        <v>38</v>
      </c>
      <c r="D106" s="13" t="s">
        <v>299</v>
      </c>
      <c r="E106" s="15" t="s">
        <v>55</v>
      </c>
      <c r="F106" s="14" t="n">
        <v>9</v>
      </c>
      <c r="G106" s="16"/>
      <c r="H106" s="16"/>
      <c r="I106" s="16"/>
      <c r="J106" s="16" t="n">
        <f aca="false">H106+I106</f>
        <v>0</v>
      </c>
      <c r="K106" s="16" t="n">
        <f aca="false">TRUNC(H106*F106,2)</f>
        <v>0</v>
      </c>
      <c r="L106" s="16" t="n">
        <f aca="false">TRUNC(I106*F106,2)</f>
        <v>0</v>
      </c>
      <c r="M106" s="16" t="n">
        <f aca="false">K106+L106</f>
        <v>0</v>
      </c>
      <c r="N106" s="17" t="e">
        <f aca="false">M106/$M$205</f>
        <v>#DIV/0!</v>
      </c>
    </row>
    <row r="107" customFormat="false" ht="51.95" hidden="false" customHeight="true" outlineLevel="0" collapsed="false">
      <c r="A107" s="13" t="s">
        <v>300</v>
      </c>
      <c r="B107" s="14" t="s">
        <v>301</v>
      </c>
      <c r="C107" s="13" t="s">
        <v>38</v>
      </c>
      <c r="D107" s="13" t="s">
        <v>302</v>
      </c>
      <c r="E107" s="15" t="s">
        <v>55</v>
      </c>
      <c r="F107" s="14" t="n">
        <v>15</v>
      </c>
      <c r="G107" s="16"/>
      <c r="H107" s="16"/>
      <c r="I107" s="16"/>
      <c r="J107" s="16" t="n">
        <f aca="false">H107+I107</f>
        <v>0</v>
      </c>
      <c r="K107" s="16" t="n">
        <f aca="false">TRUNC(H107*F107,2)</f>
        <v>0</v>
      </c>
      <c r="L107" s="16" t="n">
        <f aca="false">TRUNC(I107*F107,2)</f>
        <v>0</v>
      </c>
      <c r="M107" s="16" t="n">
        <f aca="false">K107+L107</f>
        <v>0</v>
      </c>
      <c r="N107" s="17" t="e">
        <f aca="false">M107/$M$205</f>
        <v>#DIV/0!</v>
      </c>
    </row>
    <row r="108" customFormat="false" ht="51.95" hidden="false" customHeight="true" outlineLevel="0" collapsed="false">
      <c r="A108" s="13" t="s">
        <v>303</v>
      </c>
      <c r="B108" s="14" t="s">
        <v>304</v>
      </c>
      <c r="C108" s="13" t="s">
        <v>38</v>
      </c>
      <c r="D108" s="13" t="s">
        <v>305</v>
      </c>
      <c r="E108" s="15" t="s">
        <v>55</v>
      </c>
      <c r="F108" s="14" t="n">
        <v>5</v>
      </c>
      <c r="G108" s="16"/>
      <c r="H108" s="16"/>
      <c r="I108" s="16"/>
      <c r="J108" s="16" t="n">
        <f aca="false">H108+I108</f>
        <v>0</v>
      </c>
      <c r="K108" s="16" t="n">
        <f aca="false">TRUNC(H108*F108,2)</f>
        <v>0</v>
      </c>
      <c r="L108" s="16" t="n">
        <f aca="false">TRUNC(I108*F108,2)</f>
        <v>0</v>
      </c>
      <c r="M108" s="16" t="n">
        <f aca="false">K108+L108</f>
        <v>0</v>
      </c>
      <c r="N108" s="17" t="e">
        <f aca="false">M108/$M$205</f>
        <v>#DIV/0!</v>
      </c>
    </row>
    <row r="109" customFormat="false" ht="51.95" hidden="false" customHeight="true" outlineLevel="0" collapsed="false">
      <c r="A109" s="13" t="s">
        <v>306</v>
      </c>
      <c r="B109" s="14" t="s">
        <v>307</v>
      </c>
      <c r="C109" s="13" t="s">
        <v>38</v>
      </c>
      <c r="D109" s="13" t="s">
        <v>308</v>
      </c>
      <c r="E109" s="15" t="s">
        <v>59</v>
      </c>
      <c r="F109" s="14" t="n">
        <v>165.93</v>
      </c>
      <c r="G109" s="16"/>
      <c r="H109" s="16"/>
      <c r="I109" s="16"/>
      <c r="J109" s="16" t="n">
        <f aca="false">H109+I109</f>
        <v>0</v>
      </c>
      <c r="K109" s="16" t="n">
        <f aca="false">TRUNC(H109*F109,2)</f>
        <v>0</v>
      </c>
      <c r="L109" s="16" t="n">
        <f aca="false">TRUNC(I109*F109,2)</f>
        <v>0</v>
      </c>
      <c r="M109" s="16" t="n">
        <f aca="false">K109+L109</f>
        <v>0</v>
      </c>
      <c r="N109" s="17" t="e">
        <f aca="false">M109/$M$205</f>
        <v>#DIV/0!</v>
      </c>
    </row>
    <row r="110" customFormat="false" ht="51.95" hidden="false" customHeight="true" outlineLevel="0" collapsed="false">
      <c r="A110" s="13" t="s">
        <v>309</v>
      </c>
      <c r="B110" s="14" t="s">
        <v>310</v>
      </c>
      <c r="C110" s="13" t="s">
        <v>38</v>
      </c>
      <c r="D110" s="13" t="s">
        <v>311</v>
      </c>
      <c r="E110" s="15" t="s">
        <v>55</v>
      </c>
      <c r="F110" s="14" t="n">
        <v>16</v>
      </c>
      <c r="G110" s="16"/>
      <c r="H110" s="16"/>
      <c r="I110" s="16"/>
      <c r="J110" s="16" t="n">
        <f aca="false">H110+I110</f>
        <v>0</v>
      </c>
      <c r="K110" s="16" t="n">
        <f aca="false">TRUNC(H110*F110,2)</f>
        <v>0</v>
      </c>
      <c r="L110" s="16" t="n">
        <f aca="false">TRUNC(I110*F110,2)</f>
        <v>0</v>
      </c>
      <c r="M110" s="16" t="n">
        <f aca="false">K110+L110</f>
        <v>0</v>
      </c>
      <c r="N110" s="17" t="e">
        <f aca="false">M110/$M$205</f>
        <v>#DIV/0!</v>
      </c>
    </row>
    <row r="111" customFormat="false" ht="39" hidden="false" customHeight="true" outlineLevel="0" collapsed="false">
      <c r="A111" s="13" t="s">
        <v>312</v>
      </c>
      <c r="B111" s="14" t="s">
        <v>313</v>
      </c>
      <c r="C111" s="13" t="s">
        <v>38</v>
      </c>
      <c r="D111" s="13" t="s">
        <v>314</v>
      </c>
      <c r="E111" s="15" t="s">
        <v>55</v>
      </c>
      <c r="F111" s="14" t="n">
        <v>55</v>
      </c>
      <c r="G111" s="16"/>
      <c r="H111" s="16"/>
      <c r="I111" s="16"/>
      <c r="J111" s="16" t="n">
        <f aca="false">H111+I111</f>
        <v>0</v>
      </c>
      <c r="K111" s="16" t="n">
        <f aca="false">TRUNC(H111*F111,2)</f>
        <v>0</v>
      </c>
      <c r="L111" s="16" t="n">
        <f aca="false">TRUNC(I111*F111,2)</f>
        <v>0</v>
      </c>
      <c r="M111" s="16" t="n">
        <f aca="false">K111+L111</f>
        <v>0</v>
      </c>
      <c r="N111" s="17" t="e">
        <f aca="false">M111/$M$205</f>
        <v>#DIV/0!</v>
      </c>
    </row>
    <row r="112" customFormat="false" ht="24" hidden="false" customHeight="true" outlineLevel="0" collapsed="false">
      <c r="A112" s="9" t="s">
        <v>315</v>
      </c>
      <c r="B112" s="9"/>
      <c r="C112" s="9"/>
      <c r="D112" s="9" t="s">
        <v>316</v>
      </c>
      <c r="E112" s="9"/>
      <c r="F112" s="10"/>
      <c r="G112" s="10"/>
      <c r="H112" s="9"/>
      <c r="I112" s="9"/>
      <c r="J112" s="9"/>
      <c r="K112" s="11" t="n">
        <f aca="false">SUM(K113:K119)</f>
        <v>0</v>
      </c>
      <c r="L112" s="11" t="n">
        <f aca="false">SUM(L113:L119)</f>
        <v>0</v>
      </c>
      <c r="M112" s="11" t="n">
        <f aca="false">SUM(M113:M119)</f>
        <v>0</v>
      </c>
      <c r="N112" s="12" t="e">
        <f aca="false">M112/$M$205</f>
        <v>#DIV/0!</v>
      </c>
    </row>
    <row r="113" customFormat="false" ht="39" hidden="false" customHeight="true" outlineLevel="0" collapsed="false">
      <c r="A113" s="13" t="s">
        <v>317</v>
      </c>
      <c r="B113" s="14" t="s">
        <v>318</v>
      </c>
      <c r="C113" s="13" t="s">
        <v>38</v>
      </c>
      <c r="D113" s="13" t="s">
        <v>319</v>
      </c>
      <c r="E113" s="15" t="s">
        <v>27</v>
      </c>
      <c r="F113" s="14" t="n">
        <v>25.74</v>
      </c>
      <c r="G113" s="16"/>
      <c r="H113" s="16"/>
      <c r="I113" s="16"/>
      <c r="J113" s="16" t="n">
        <f aca="false">H113+I113</f>
        <v>0</v>
      </c>
      <c r="K113" s="16" t="n">
        <f aca="false">TRUNC(H113*F113,2)</f>
        <v>0</v>
      </c>
      <c r="L113" s="16" t="n">
        <f aca="false">TRUNC(I113*F113,2)</f>
        <v>0</v>
      </c>
      <c r="M113" s="16" t="n">
        <f aca="false">K113+L113</f>
        <v>0</v>
      </c>
      <c r="N113" s="17" t="e">
        <f aca="false">M113/$M$205</f>
        <v>#DIV/0!</v>
      </c>
    </row>
    <row r="114" customFormat="false" ht="51.95" hidden="false" customHeight="true" outlineLevel="0" collapsed="false">
      <c r="A114" s="13" t="s">
        <v>320</v>
      </c>
      <c r="B114" s="14" t="s">
        <v>321</v>
      </c>
      <c r="C114" s="13" t="s">
        <v>38</v>
      </c>
      <c r="D114" s="13" t="s">
        <v>322</v>
      </c>
      <c r="E114" s="15" t="s">
        <v>27</v>
      </c>
      <c r="F114" s="14" t="n">
        <v>25.74</v>
      </c>
      <c r="G114" s="16"/>
      <c r="H114" s="16"/>
      <c r="I114" s="16"/>
      <c r="J114" s="16" t="n">
        <f aca="false">H114+I114</f>
        <v>0</v>
      </c>
      <c r="K114" s="16" t="n">
        <f aca="false">TRUNC(H114*F114,2)</f>
        <v>0</v>
      </c>
      <c r="L114" s="16" t="n">
        <f aca="false">TRUNC(I114*F114,2)</f>
        <v>0</v>
      </c>
      <c r="M114" s="16" t="n">
        <f aca="false">K114+L114</f>
        <v>0</v>
      </c>
      <c r="N114" s="17" t="e">
        <f aca="false">M114/$M$205</f>
        <v>#DIV/0!</v>
      </c>
    </row>
    <row r="115" customFormat="false" ht="39" hidden="false" customHeight="true" outlineLevel="0" collapsed="false">
      <c r="A115" s="13" t="s">
        <v>323</v>
      </c>
      <c r="B115" s="14" t="s">
        <v>324</v>
      </c>
      <c r="C115" s="13" t="s">
        <v>38</v>
      </c>
      <c r="D115" s="13" t="s">
        <v>325</v>
      </c>
      <c r="E115" s="15" t="s">
        <v>326</v>
      </c>
      <c r="F115" s="14" t="n">
        <v>257.4</v>
      </c>
      <c r="G115" s="16"/>
      <c r="H115" s="16"/>
      <c r="I115" s="16"/>
      <c r="J115" s="16" t="n">
        <f aca="false">H115+I115</f>
        <v>0</v>
      </c>
      <c r="K115" s="16" t="n">
        <f aca="false">TRUNC(H115*F115,2)</f>
        <v>0</v>
      </c>
      <c r="L115" s="16" t="n">
        <f aca="false">TRUNC(I115*F115,2)</f>
        <v>0</v>
      </c>
      <c r="M115" s="16" t="n">
        <f aca="false">K115+L115</f>
        <v>0</v>
      </c>
      <c r="N115" s="17" t="e">
        <f aca="false">M115/$M$205</f>
        <v>#DIV/0!</v>
      </c>
    </row>
    <row r="116" customFormat="false" ht="39" hidden="false" customHeight="true" outlineLevel="0" collapsed="false">
      <c r="A116" s="13" t="s">
        <v>327</v>
      </c>
      <c r="B116" s="14" t="s">
        <v>328</v>
      </c>
      <c r="C116" s="13" t="s">
        <v>38</v>
      </c>
      <c r="D116" s="13" t="s">
        <v>329</v>
      </c>
      <c r="E116" s="15" t="s">
        <v>44</v>
      </c>
      <c r="F116" s="14" t="n">
        <v>25.74</v>
      </c>
      <c r="G116" s="16"/>
      <c r="H116" s="16"/>
      <c r="I116" s="16"/>
      <c r="J116" s="16" t="n">
        <f aca="false">H116+I116</f>
        <v>0</v>
      </c>
      <c r="K116" s="16" t="n">
        <f aca="false">TRUNC(H116*F116,2)</f>
        <v>0</v>
      </c>
      <c r="L116" s="16" t="n">
        <f aca="false">TRUNC(I116*F116,2)</f>
        <v>0</v>
      </c>
      <c r="M116" s="16" t="n">
        <f aca="false">K116+L116</f>
        <v>0</v>
      </c>
      <c r="N116" s="17" t="e">
        <f aca="false">M116/$M$205</f>
        <v>#DIV/0!</v>
      </c>
    </row>
    <row r="117" customFormat="false" ht="39" hidden="false" customHeight="true" outlineLevel="0" collapsed="false">
      <c r="A117" s="13" t="s">
        <v>330</v>
      </c>
      <c r="B117" s="14" t="s">
        <v>331</v>
      </c>
      <c r="C117" s="13" t="s">
        <v>38</v>
      </c>
      <c r="D117" s="13" t="s">
        <v>332</v>
      </c>
      <c r="E117" s="15" t="s">
        <v>55</v>
      </c>
      <c r="F117" s="14" t="n">
        <v>2</v>
      </c>
      <c r="G117" s="16"/>
      <c r="H117" s="16"/>
      <c r="I117" s="16"/>
      <c r="J117" s="16" t="n">
        <f aca="false">H117+I117</f>
        <v>0</v>
      </c>
      <c r="K117" s="16" t="n">
        <f aca="false">TRUNC(H117*F117,2)</f>
        <v>0</v>
      </c>
      <c r="L117" s="16" t="n">
        <f aca="false">TRUNC(I117*F117,2)</f>
        <v>0</v>
      </c>
      <c r="M117" s="16" t="n">
        <f aca="false">K117+L117</f>
        <v>0</v>
      </c>
      <c r="N117" s="17" t="e">
        <f aca="false">M117/$M$205</f>
        <v>#DIV/0!</v>
      </c>
    </row>
    <row r="118" customFormat="false" ht="51.95" hidden="false" customHeight="true" outlineLevel="0" collapsed="false">
      <c r="A118" s="13" t="s">
        <v>333</v>
      </c>
      <c r="B118" s="14" t="s">
        <v>334</v>
      </c>
      <c r="C118" s="13" t="s">
        <v>30</v>
      </c>
      <c r="D118" s="13" t="s">
        <v>335</v>
      </c>
      <c r="E118" s="15" t="s">
        <v>44</v>
      </c>
      <c r="F118" s="14" t="n">
        <v>40.4</v>
      </c>
      <c r="G118" s="16"/>
      <c r="H118" s="16"/>
      <c r="I118" s="16"/>
      <c r="J118" s="16" t="n">
        <f aca="false">H118+I118</f>
        <v>0</v>
      </c>
      <c r="K118" s="16" t="n">
        <f aca="false">TRUNC(H118*F118,2)</f>
        <v>0</v>
      </c>
      <c r="L118" s="16" t="n">
        <f aca="false">TRUNC(I118*F118,2)</f>
        <v>0</v>
      </c>
      <c r="M118" s="16" t="n">
        <f aca="false">K118+L118</f>
        <v>0</v>
      </c>
      <c r="N118" s="17" t="e">
        <f aca="false">M118/$M$205</f>
        <v>#DIV/0!</v>
      </c>
    </row>
    <row r="119" customFormat="false" ht="26.1" hidden="false" customHeight="true" outlineLevel="0" collapsed="false">
      <c r="A119" s="13" t="s">
        <v>336</v>
      </c>
      <c r="B119" s="14" t="s">
        <v>337</v>
      </c>
      <c r="C119" s="13" t="s">
        <v>30</v>
      </c>
      <c r="D119" s="13" t="s">
        <v>338</v>
      </c>
      <c r="E119" s="15" t="s">
        <v>44</v>
      </c>
      <c r="F119" s="14" t="n">
        <v>1.6</v>
      </c>
      <c r="G119" s="16"/>
      <c r="H119" s="16"/>
      <c r="I119" s="16"/>
      <c r="J119" s="16" t="n">
        <f aca="false">H119+I119</f>
        <v>0</v>
      </c>
      <c r="K119" s="16" t="n">
        <f aca="false">TRUNC(H119*F119,2)</f>
        <v>0</v>
      </c>
      <c r="L119" s="16" t="n">
        <f aca="false">TRUNC(I119*F119,2)</f>
        <v>0</v>
      </c>
      <c r="M119" s="16" t="n">
        <f aca="false">K119+L119</f>
        <v>0</v>
      </c>
      <c r="N119" s="17" t="e">
        <f aca="false">M119/$M$205</f>
        <v>#DIV/0!</v>
      </c>
    </row>
    <row r="120" customFormat="false" ht="24" hidden="false" customHeight="true" outlineLevel="0" collapsed="false">
      <c r="A120" s="9" t="s">
        <v>339</v>
      </c>
      <c r="B120" s="9"/>
      <c r="C120" s="9"/>
      <c r="D120" s="9" t="s">
        <v>340</v>
      </c>
      <c r="E120" s="9"/>
      <c r="F120" s="10"/>
      <c r="G120" s="10"/>
      <c r="H120" s="9"/>
      <c r="I120" s="9"/>
      <c r="J120" s="9"/>
      <c r="K120" s="11" t="n">
        <f aca="false">SUM(K121:K132)</f>
        <v>0</v>
      </c>
      <c r="L120" s="11" t="n">
        <f aca="false">SUM(L121:L132)</f>
        <v>0</v>
      </c>
      <c r="M120" s="11" t="n">
        <f aca="false">SUM(M121:M132)</f>
        <v>0</v>
      </c>
      <c r="N120" s="12" t="e">
        <f aca="false">M120/$M$205</f>
        <v>#DIV/0!</v>
      </c>
    </row>
    <row r="121" customFormat="false" ht="51.95" hidden="false" customHeight="true" outlineLevel="0" collapsed="false">
      <c r="A121" s="13" t="s">
        <v>341</v>
      </c>
      <c r="B121" s="14" t="s">
        <v>137</v>
      </c>
      <c r="C121" s="13" t="s">
        <v>38</v>
      </c>
      <c r="D121" s="13" t="s">
        <v>138</v>
      </c>
      <c r="E121" s="15" t="s">
        <v>44</v>
      </c>
      <c r="F121" s="14" t="n">
        <v>22.57</v>
      </c>
      <c r="G121" s="16"/>
      <c r="H121" s="16"/>
      <c r="I121" s="16"/>
      <c r="J121" s="16" t="n">
        <f aca="false">H121+I121</f>
        <v>0</v>
      </c>
      <c r="K121" s="16" t="n">
        <f aca="false">TRUNC(H121*F121,2)</f>
        <v>0</v>
      </c>
      <c r="L121" s="16" t="n">
        <f aca="false">TRUNC(I121*F121,2)</f>
        <v>0</v>
      </c>
      <c r="M121" s="16" t="n">
        <f aca="false">K121+L121</f>
        <v>0</v>
      </c>
      <c r="N121" s="17" t="e">
        <f aca="false">M121/$M$205</f>
        <v>#DIV/0!</v>
      </c>
    </row>
    <row r="122" customFormat="false" ht="51.95" hidden="false" customHeight="true" outlineLevel="0" collapsed="false">
      <c r="A122" s="13" t="s">
        <v>342</v>
      </c>
      <c r="B122" s="14" t="s">
        <v>266</v>
      </c>
      <c r="C122" s="13" t="s">
        <v>38</v>
      </c>
      <c r="D122" s="13" t="s">
        <v>267</v>
      </c>
      <c r="E122" s="15" t="s">
        <v>44</v>
      </c>
      <c r="F122" s="14" t="n">
        <v>22.57</v>
      </c>
      <c r="G122" s="16"/>
      <c r="H122" s="16"/>
      <c r="I122" s="16"/>
      <c r="J122" s="16" t="n">
        <f aca="false">H122+I122</f>
        <v>0</v>
      </c>
      <c r="K122" s="16" t="n">
        <f aca="false">TRUNC(H122*F122,2)</f>
        <v>0</v>
      </c>
      <c r="L122" s="16" t="n">
        <f aca="false">TRUNC(I122*F122,2)</f>
        <v>0</v>
      </c>
      <c r="M122" s="16" t="n">
        <f aca="false">K122+L122</f>
        <v>0</v>
      </c>
      <c r="N122" s="17" t="e">
        <f aca="false">M122/$M$205</f>
        <v>#DIV/0!</v>
      </c>
    </row>
    <row r="123" customFormat="false" ht="51.95" hidden="false" customHeight="true" outlineLevel="0" collapsed="false">
      <c r="A123" s="13" t="s">
        <v>343</v>
      </c>
      <c r="B123" s="14" t="s">
        <v>143</v>
      </c>
      <c r="C123" s="13" t="s">
        <v>38</v>
      </c>
      <c r="D123" s="13" t="s">
        <v>144</v>
      </c>
      <c r="E123" s="15" t="s">
        <v>44</v>
      </c>
      <c r="F123" s="14" t="n">
        <v>22.57</v>
      </c>
      <c r="G123" s="16"/>
      <c r="H123" s="16"/>
      <c r="I123" s="16"/>
      <c r="J123" s="16" t="n">
        <f aca="false">H123+I123</f>
        <v>0</v>
      </c>
      <c r="K123" s="16" t="n">
        <f aca="false">TRUNC(H123*F123,2)</f>
        <v>0</v>
      </c>
      <c r="L123" s="16" t="n">
        <f aca="false">TRUNC(I123*F123,2)</f>
        <v>0</v>
      </c>
      <c r="M123" s="16" t="n">
        <f aca="false">K123+L123</f>
        <v>0</v>
      </c>
      <c r="N123" s="17" t="e">
        <f aca="false">M123/$M$205</f>
        <v>#DIV/0!</v>
      </c>
    </row>
    <row r="124" customFormat="false" ht="51.95" hidden="false" customHeight="true" outlineLevel="0" collapsed="false">
      <c r="A124" s="13" t="s">
        <v>344</v>
      </c>
      <c r="B124" s="14" t="s">
        <v>269</v>
      </c>
      <c r="C124" s="13" t="s">
        <v>38</v>
      </c>
      <c r="D124" s="13" t="s">
        <v>270</v>
      </c>
      <c r="E124" s="15" t="s">
        <v>44</v>
      </c>
      <c r="F124" s="14" t="n">
        <v>22.57</v>
      </c>
      <c r="G124" s="16"/>
      <c r="H124" s="16"/>
      <c r="I124" s="16"/>
      <c r="J124" s="16" t="n">
        <f aca="false">H124+I124</f>
        <v>0</v>
      </c>
      <c r="K124" s="16" t="n">
        <f aca="false">TRUNC(H124*F124,2)</f>
        <v>0</v>
      </c>
      <c r="L124" s="16" t="n">
        <f aca="false">TRUNC(I124*F124,2)</f>
        <v>0</v>
      </c>
      <c r="M124" s="16" t="n">
        <f aca="false">K124+L124</f>
        <v>0</v>
      </c>
      <c r="N124" s="17" t="e">
        <f aca="false">M124/$M$205</f>
        <v>#DIV/0!</v>
      </c>
    </row>
    <row r="125" customFormat="false" ht="26.1" hidden="false" customHeight="true" outlineLevel="0" collapsed="false">
      <c r="A125" s="13" t="s">
        <v>345</v>
      </c>
      <c r="B125" s="14" t="s">
        <v>155</v>
      </c>
      <c r="C125" s="13" t="s">
        <v>38</v>
      </c>
      <c r="D125" s="13" t="s">
        <v>156</v>
      </c>
      <c r="E125" s="15" t="s">
        <v>44</v>
      </c>
      <c r="F125" s="14" t="n">
        <v>29.86</v>
      </c>
      <c r="G125" s="16"/>
      <c r="H125" s="16"/>
      <c r="I125" s="16"/>
      <c r="J125" s="16" t="n">
        <f aca="false">H125+I125</f>
        <v>0</v>
      </c>
      <c r="K125" s="16" t="n">
        <f aca="false">TRUNC(H125*F125,2)</f>
        <v>0</v>
      </c>
      <c r="L125" s="16" t="n">
        <f aca="false">TRUNC(I125*F125,2)</f>
        <v>0</v>
      </c>
      <c r="M125" s="16" t="n">
        <f aca="false">K125+L125</f>
        <v>0</v>
      </c>
      <c r="N125" s="17" t="e">
        <f aca="false">M125/$M$205</f>
        <v>#DIV/0!</v>
      </c>
    </row>
    <row r="126" customFormat="false" ht="26.1" hidden="false" customHeight="true" outlineLevel="0" collapsed="false">
      <c r="A126" s="13" t="s">
        <v>346</v>
      </c>
      <c r="B126" s="14" t="s">
        <v>164</v>
      </c>
      <c r="C126" s="13" t="s">
        <v>38</v>
      </c>
      <c r="D126" s="13" t="s">
        <v>165</v>
      </c>
      <c r="E126" s="15" t="s">
        <v>44</v>
      </c>
      <c r="F126" s="14" t="n">
        <v>29.86</v>
      </c>
      <c r="G126" s="16"/>
      <c r="H126" s="16"/>
      <c r="I126" s="16"/>
      <c r="J126" s="16" t="n">
        <f aca="false">H126+I126</f>
        <v>0</v>
      </c>
      <c r="K126" s="16" t="n">
        <f aca="false">TRUNC(H126*F126,2)</f>
        <v>0</v>
      </c>
      <c r="L126" s="16" t="n">
        <f aca="false">TRUNC(I126*F126,2)</f>
        <v>0</v>
      </c>
      <c r="M126" s="16" t="n">
        <f aca="false">K126+L126</f>
        <v>0</v>
      </c>
      <c r="N126" s="17" t="e">
        <f aca="false">M126/$M$205</f>
        <v>#DIV/0!</v>
      </c>
    </row>
    <row r="127" customFormat="false" ht="51.95" hidden="false" customHeight="true" outlineLevel="0" collapsed="false">
      <c r="A127" s="13" t="s">
        <v>347</v>
      </c>
      <c r="B127" s="14" t="s">
        <v>274</v>
      </c>
      <c r="C127" s="13" t="s">
        <v>38</v>
      </c>
      <c r="D127" s="13" t="s">
        <v>275</v>
      </c>
      <c r="E127" s="15" t="s">
        <v>27</v>
      </c>
      <c r="F127" s="14" t="n">
        <v>0.73</v>
      </c>
      <c r="G127" s="16"/>
      <c r="H127" s="16"/>
      <c r="I127" s="16"/>
      <c r="J127" s="16" t="n">
        <f aca="false">H127+I127</f>
        <v>0</v>
      </c>
      <c r="K127" s="16" t="n">
        <f aca="false">TRUNC(H127*F127,2)</f>
        <v>0</v>
      </c>
      <c r="L127" s="16" t="n">
        <f aca="false">TRUNC(I127*F127,2)</f>
        <v>0</v>
      </c>
      <c r="M127" s="16" t="n">
        <f aca="false">K127+L127</f>
        <v>0</v>
      </c>
      <c r="N127" s="17" t="e">
        <f aca="false">M127/$M$205</f>
        <v>#DIV/0!</v>
      </c>
    </row>
    <row r="128" customFormat="false" ht="26.1" hidden="false" customHeight="true" outlineLevel="0" collapsed="false">
      <c r="A128" s="13" t="s">
        <v>348</v>
      </c>
      <c r="B128" s="14" t="s">
        <v>277</v>
      </c>
      <c r="C128" s="13" t="s">
        <v>38</v>
      </c>
      <c r="D128" s="13" t="s">
        <v>278</v>
      </c>
      <c r="E128" s="15" t="s">
        <v>44</v>
      </c>
      <c r="F128" s="14" t="n">
        <v>6.91</v>
      </c>
      <c r="G128" s="16"/>
      <c r="H128" s="16"/>
      <c r="I128" s="16"/>
      <c r="J128" s="16" t="n">
        <f aca="false">H128+I128</f>
        <v>0</v>
      </c>
      <c r="K128" s="16" t="n">
        <f aca="false">TRUNC(H128*F128,2)</f>
        <v>0</v>
      </c>
      <c r="L128" s="16" t="n">
        <f aca="false">TRUNC(I128*F128,2)</f>
        <v>0</v>
      </c>
      <c r="M128" s="16" t="n">
        <f aca="false">K128+L128</f>
        <v>0</v>
      </c>
      <c r="N128" s="17" t="e">
        <f aca="false">M128/$M$205</f>
        <v>#DIV/0!</v>
      </c>
    </row>
    <row r="129" customFormat="false" ht="39" hidden="false" customHeight="true" outlineLevel="0" collapsed="false">
      <c r="A129" s="13" t="s">
        <v>349</v>
      </c>
      <c r="B129" s="14" t="s">
        <v>280</v>
      </c>
      <c r="C129" s="13" t="s">
        <v>38</v>
      </c>
      <c r="D129" s="13" t="s">
        <v>281</v>
      </c>
      <c r="E129" s="15" t="s">
        <v>190</v>
      </c>
      <c r="F129" s="14" t="n">
        <v>61.08</v>
      </c>
      <c r="G129" s="16"/>
      <c r="H129" s="16"/>
      <c r="I129" s="16"/>
      <c r="J129" s="16" t="n">
        <f aca="false">H129+I129</f>
        <v>0</v>
      </c>
      <c r="K129" s="16" t="n">
        <f aca="false">TRUNC(H129*F129,2)</f>
        <v>0</v>
      </c>
      <c r="L129" s="16" t="n">
        <f aca="false">TRUNC(I129*F129,2)</f>
        <v>0</v>
      </c>
      <c r="M129" s="16" t="n">
        <f aca="false">K129+L129</f>
        <v>0</v>
      </c>
      <c r="N129" s="17" t="e">
        <f aca="false">M129/$M$205</f>
        <v>#DIV/0!</v>
      </c>
    </row>
    <row r="130" customFormat="false" ht="26.1" hidden="false" customHeight="true" outlineLevel="0" collapsed="false">
      <c r="A130" s="13" t="s">
        <v>350</v>
      </c>
      <c r="B130" s="14" t="s">
        <v>283</v>
      </c>
      <c r="C130" s="13" t="s">
        <v>38</v>
      </c>
      <c r="D130" s="13" t="s">
        <v>284</v>
      </c>
      <c r="E130" s="15" t="s">
        <v>44</v>
      </c>
      <c r="F130" s="14" t="n">
        <v>7.29</v>
      </c>
      <c r="G130" s="16"/>
      <c r="H130" s="16"/>
      <c r="I130" s="16"/>
      <c r="J130" s="16" t="n">
        <f aca="false">H130+I130</f>
        <v>0</v>
      </c>
      <c r="K130" s="16" t="n">
        <f aca="false">TRUNC(H130*F130,2)</f>
        <v>0</v>
      </c>
      <c r="L130" s="16" t="n">
        <f aca="false">TRUNC(I130*F130,2)</f>
        <v>0</v>
      </c>
      <c r="M130" s="16" t="n">
        <f aca="false">K130+L130</f>
        <v>0</v>
      </c>
      <c r="N130" s="17" t="e">
        <f aca="false">M130/$M$205</f>
        <v>#DIV/0!</v>
      </c>
    </row>
    <row r="131" customFormat="false" ht="26.1" hidden="false" customHeight="true" outlineLevel="0" collapsed="false">
      <c r="A131" s="13" t="s">
        <v>351</v>
      </c>
      <c r="B131" s="14" t="s">
        <v>286</v>
      </c>
      <c r="C131" s="13" t="s">
        <v>38</v>
      </c>
      <c r="D131" s="13" t="s">
        <v>287</v>
      </c>
      <c r="E131" s="15" t="s">
        <v>44</v>
      </c>
      <c r="F131" s="14" t="n">
        <v>1.68</v>
      </c>
      <c r="G131" s="16"/>
      <c r="H131" s="16"/>
      <c r="I131" s="16"/>
      <c r="J131" s="16" t="n">
        <f aca="false">H131+I131</f>
        <v>0</v>
      </c>
      <c r="K131" s="16" t="n">
        <f aca="false">TRUNC(H131*F131,2)</f>
        <v>0</v>
      </c>
      <c r="L131" s="16" t="n">
        <f aca="false">TRUNC(I131*F131,2)</f>
        <v>0</v>
      </c>
      <c r="M131" s="16" t="n">
        <f aca="false">K131+L131</f>
        <v>0</v>
      </c>
      <c r="N131" s="17" t="e">
        <f aca="false">M131/$M$205</f>
        <v>#DIV/0!</v>
      </c>
    </row>
    <row r="132" customFormat="false" ht="26.1" hidden="false" customHeight="true" outlineLevel="0" collapsed="false">
      <c r="A132" s="13" t="s">
        <v>352</v>
      </c>
      <c r="B132" s="14" t="s">
        <v>353</v>
      </c>
      <c r="C132" s="13" t="s">
        <v>25</v>
      </c>
      <c r="D132" s="13" t="s">
        <v>354</v>
      </c>
      <c r="E132" s="15" t="s">
        <v>55</v>
      </c>
      <c r="F132" s="14" t="n">
        <v>1</v>
      </c>
      <c r="G132" s="16"/>
      <c r="H132" s="16"/>
      <c r="I132" s="16"/>
      <c r="J132" s="16" t="n">
        <f aca="false">H132+I132</f>
        <v>0</v>
      </c>
      <c r="K132" s="16" t="n">
        <f aca="false">TRUNC(H132*F132,2)</f>
        <v>0</v>
      </c>
      <c r="L132" s="16" t="n">
        <f aca="false">TRUNC(I132*F132,2)</f>
        <v>0</v>
      </c>
      <c r="M132" s="16" t="n">
        <f aca="false">K132+L132</f>
        <v>0</v>
      </c>
      <c r="N132" s="17" t="e">
        <f aca="false">M132/$M$205</f>
        <v>#DIV/0!</v>
      </c>
    </row>
    <row r="133" customFormat="false" ht="24" hidden="false" customHeight="true" outlineLevel="0" collapsed="false">
      <c r="A133" s="9" t="s">
        <v>355</v>
      </c>
      <c r="B133" s="9"/>
      <c r="C133" s="9"/>
      <c r="D133" s="9" t="s">
        <v>356</v>
      </c>
      <c r="E133" s="9"/>
      <c r="F133" s="10"/>
      <c r="G133" s="10"/>
      <c r="H133" s="9"/>
      <c r="I133" s="9"/>
      <c r="J133" s="9"/>
      <c r="K133" s="19" t="n">
        <f aca="false">SUM(K134,K139,K144,K149,K161,K178,K191)</f>
        <v>0</v>
      </c>
      <c r="L133" s="19" t="n">
        <f aca="false">SUM(L134,L139,L144,L149,L161,L178,L191)</f>
        <v>0</v>
      </c>
      <c r="M133" s="19" t="n">
        <f aca="false">SUM(M134,M139,M144,M149,M161,M178,M191)</f>
        <v>0</v>
      </c>
      <c r="N133" s="12" t="e">
        <f aca="false">M133/$M$205</f>
        <v>#DIV/0!</v>
      </c>
    </row>
    <row r="134" customFormat="false" ht="24" hidden="false" customHeight="true" outlineLevel="0" collapsed="false">
      <c r="A134" s="9" t="s">
        <v>357</v>
      </c>
      <c r="B134" s="9"/>
      <c r="C134" s="9"/>
      <c r="D134" s="9" t="s">
        <v>48</v>
      </c>
      <c r="E134" s="9"/>
      <c r="F134" s="10"/>
      <c r="G134" s="10"/>
      <c r="H134" s="9"/>
      <c r="I134" s="9"/>
      <c r="J134" s="9"/>
      <c r="K134" s="19" t="n">
        <f aca="false">SUM(K135:K138)</f>
        <v>0</v>
      </c>
      <c r="L134" s="19" t="n">
        <f aca="false">SUM(L135:L138)</f>
        <v>0</v>
      </c>
      <c r="M134" s="19" t="n">
        <f aca="false">SUM(M135:M138)</f>
        <v>0</v>
      </c>
      <c r="N134" s="12" t="e">
        <f aca="false">M134/$M$205</f>
        <v>#DIV/0!</v>
      </c>
    </row>
    <row r="135" customFormat="false" ht="26.1" hidden="false" customHeight="true" outlineLevel="0" collapsed="false">
      <c r="A135" s="13" t="s">
        <v>358</v>
      </c>
      <c r="B135" s="14" t="s">
        <v>53</v>
      </c>
      <c r="C135" s="13" t="s">
        <v>38</v>
      </c>
      <c r="D135" s="13" t="s">
        <v>54</v>
      </c>
      <c r="E135" s="15" t="s">
        <v>55</v>
      </c>
      <c r="F135" s="14" t="n">
        <v>1</v>
      </c>
      <c r="G135" s="16"/>
      <c r="H135" s="16"/>
      <c r="I135" s="16"/>
      <c r="J135" s="16" t="n">
        <f aca="false">H135+I135</f>
        <v>0</v>
      </c>
      <c r="K135" s="16" t="n">
        <f aca="false">TRUNC(H135*F135,2)</f>
        <v>0</v>
      </c>
      <c r="L135" s="16" t="n">
        <f aca="false">TRUNC(I135*F135,2)</f>
        <v>0</v>
      </c>
      <c r="M135" s="16" t="n">
        <f aca="false">K135+L135</f>
        <v>0</v>
      </c>
      <c r="N135" s="17" t="e">
        <f aca="false">M135/$M$205</f>
        <v>#DIV/0!</v>
      </c>
    </row>
    <row r="136" customFormat="false" ht="26.1" hidden="false" customHeight="true" outlineLevel="0" collapsed="false">
      <c r="A136" s="13" t="s">
        <v>359</v>
      </c>
      <c r="B136" s="14" t="s">
        <v>57</v>
      </c>
      <c r="C136" s="13" t="s">
        <v>30</v>
      </c>
      <c r="D136" s="13" t="s">
        <v>58</v>
      </c>
      <c r="E136" s="15" t="s">
        <v>59</v>
      </c>
      <c r="F136" s="14" t="n">
        <v>8.81</v>
      </c>
      <c r="G136" s="16"/>
      <c r="H136" s="16"/>
      <c r="I136" s="16"/>
      <c r="J136" s="16" t="n">
        <f aca="false">H136+I136</f>
        <v>0</v>
      </c>
      <c r="K136" s="16" t="n">
        <f aca="false">TRUNC(H136*F136,2)</f>
        <v>0</v>
      </c>
      <c r="L136" s="16" t="n">
        <f aca="false">TRUNC(I136*F136,2)</f>
        <v>0</v>
      </c>
      <c r="M136" s="16" t="n">
        <f aca="false">K136+L136</f>
        <v>0</v>
      </c>
      <c r="N136" s="17" t="e">
        <f aca="false">M136/$M$205</f>
        <v>#DIV/0!</v>
      </c>
    </row>
    <row r="137" customFormat="false" ht="26.1" hidden="false" customHeight="true" outlineLevel="0" collapsed="false">
      <c r="A137" s="13" t="s">
        <v>360</v>
      </c>
      <c r="B137" s="14" t="s">
        <v>61</v>
      </c>
      <c r="C137" s="13" t="s">
        <v>38</v>
      </c>
      <c r="D137" s="13" t="s">
        <v>62</v>
      </c>
      <c r="E137" s="15" t="s">
        <v>27</v>
      </c>
      <c r="F137" s="14" t="n">
        <v>1.94</v>
      </c>
      <c r="G137" s="16"/>
      <c r="H137" s="16"/>
      <c r="I137" s="16"/>
      <c r="J137" s="16" t="n">
        <f aca="false">H137+I137</f>
        <v>0</v>
      </c>
      <c r="K137" s="16" t="n">
        <f aca="false">TRUNC(H137*F137,2)</f>
        <v>0</v>
      </c>
      <c r="L137" s="16" t="n">
        <f aca="false">TRUNC(I137*F137,2)</f>
        <v>0</v>
      </c>
      <c r="M137" s="16" t="n">
        <f aca="false">K137+L137</f>
        <v>0</v>
      </c>
      <c r="N137" s="17" t="e">
        <f aca="false">M137/$M$205</f>
        <v>#DIV/0!</v>
      </c>
    </row>
    <row r="138" customFormat="false" ht="26.1" hidden="false" customHeight="true" outlineLevel="0" collapsed="false">
      <c r="A138" s="13" t="s">
        <v>361</v>
      </c>
      <c r="B138" s="14" t="s">
        <v>64</v>
      </c>
      <c r="C138" s="13" t="s">
        <v>38</v>
      </c>
      <c r="D138" s="13" t="s">
        <v>65</v>
      </c>
      <c r="E138" s="15" t="s">
        <v>44</v>
      </c>
      <c r="F138" s="14" t="n">
        <v>3.36</v>
      </c>
      <c r="G138" s="16"/>
      <c r="H138" s="16"/>
      <c r="I138" s="16"/>
      <c r="J138" s="16" t="n">
        <f aca="false">H138+I138</f>
        <v>0</v>
      </c>
      <c r="K138" s="16" t="n">
        <f aca="false">TRUNC(H138*F138,2)</f>
        <v>0</v>
      </c>
      <c r="L138" s="16" t="n">
        <f aca="false">TRUNC(I138*F138,2)</f>
        <v>0</v>
      </c>
      <c r="M138" s="16" t="n">
        <f aca="false">K138+L138</f>
        <v>0</v>
      </c>
      <c r="N138" s="17" t="e">
        <f aca="false">M138/$M$205</f>
        <v>#DIV/0!</v>
      </c>
    </row>
    <row r="139" customFormat="false" ht="24" hidden="false" customHeight="true" outlineLevel="0" collapsed="false">
      <c r="A139" s="9" t="s">
        <v>362</v>
      </c>
      <c r="B139" s="9"/>
      <c r="C139" s="9"/>
      <c r="D139" s="9" t="s">
        <v>67</v>
      </c>
      <c r="E139" s="9"/>
      <c r="F139" s="10"/>
      <c r="G139" s="10"/>
      <c r="H139" s="9"/>
      <c r="I139" s="9"/>
      <c r="J139" s="9"/>
      <c r="K139" s="11" t="n">
        <f aca="false">SUM(K140:K143)</f>
        <v>0</v>
      </c>
      <c r="L139" s="11" t="n">
        <f aca="false">SUM(L140:L143)</f>
        <v>0</v>
      </c>
      <c r="M139" s="11" t="n">
        <f aca="false">SUM(M140:M143)</f>
        <v>0</v>
      </c>
      <c r="N139" s="12" t="e">
        <f aca="false">M139/$M$205</f>
        <v>#DIV/0!</v>
      </c>
    </row>
    <row r="140" customFormat="false" ht="65.1" hidden="false" customHeight="true" outlineLevel="0" collapsed="false">
      <c r="A140" s="13" t="s">
        <v>363</v>
      </c>
      <c r="B140" s="14" t="s">
        <v>69</v>
      </c>
      <c r="C140" s="13" t="s">
        <v>30</v>
      </c>
      <c r="D140" s="13" t="s">
        <v>70</v>
      </c>
      <c r="E140" s="15" t="s">
        <v>59</v>
      </c>
      <c r="F140" s="14" t="n">
        <v>46.86</v>
      </c>
      <c r="G140" s="16"/>
      <c r="H140" s="16"/>
      <c r="I140" s="16"/>
      <c r="J140" s="16" t="n">
        <f aca="false">H140+I140</f>
        <v>0</v>
      </c>
      <c r="K140" s="16" t="n">
        <f aca="false">TRUNC(H140*F140,2)</f>
        <v>0</v>
      </c>
      <c r="L140" s="16" t="n">
        <f aca="false">TRUNC(I140*F140,2)</f>
        <v>0</v>
      </c>
      <c r="M140" s="16" t="n">
        <f aca="false">K140+L140</f>
        <v>0</v>
      </c>
      <c r="N140" s="17" t="e">
        <f aca="false">M140/$M$205</f>
        <v>#DIV/0!</v>
      </c>
    </row>
    <row r="141" customFormat="false" ht="39" hidden="false" customHeight="true" outlineLevel="0" collapsed="false">
      <c r="A141" s="13" t="s">
        <v>364</v>
      </c>
      <c r="B141" s="14" t="s">
        <v>75</v>
      </c>
      <c r="C141" s="13" t="s">
        <v>30</v>
      </c>
      <c r="D141" s="13" t="s">
        <v>76</v>
      </c>
      <c r="E141" s="15" t="s">
        <v>59</v>
      </c>
      <c r="F141" s="14" t="n">
        <v>91.92</v>
      </c>
      <c r="G141" s="16"/>
      <c r="H141" s="16"/>
      <c r="I141" s="16"/>
      <c r="J141" s="16" t="n">
        <f aca="false">H141+I141</f>
        <v>0</v>
      </c>
      <c r="K141" s="16" t="n">
        <f aca="false">TRUNC(H141*F141,2)</f>
        <v>0</v>
      </c>
      <c r="L141" s="16" t="n">
        <f aca="false">TRUNC(I141*F141,2)</f>
        <v>0</v>
      </c>
      <c r="M141" s="16" t="n">
        <f aca="false">K141+L141</f>
        <v>0</v>
      </c>
      <c r="N141" s="17" t="e">
        <f aca="false">M141/$M$205</f>
        <v>#DIV/0!</v>
      </c>
    </row>
    <row r="142" customFormat="false" ht="39" hidden="false" customHeight="true" outlineLevel="0" collapsed="false">
      <c r="A142" s="13" t="s">
        <v>365</v>
      </c>
      <c r="B142" s="14" t="s">
        <v>78</v>
      </c>
      <c r="C142" s="13" t="s">
        <v>38</v>
      </c>
      <c r="D142" s="13" t="s">
        <v>79</v>
      </c>
      <c r="E142" s="15" t="s">
        <v>44</v>
      </c>
      <c r="F142" s="14" t="n">
        <v>56.44</v>
      </c>
      <c r="G142" s="16"/>
      <c r="H142" s="16"/>
      <c r="I142" s="16"/>
      <c r="J142" s="16" t="n">
        <f aca="false">H142+I142</f>
        <v>0</v>
      </c>
      <c r="K142" s="16" t="n">
        <f aca="false">TRUNC(H142*F142,2)</f>
        <v>0</v>
      </c>
      <c r="L142" s="16" t="n">
        <f aca="false">TRUNC(I142*F142,2)</f>
        <v>0</v>
      </c>
      <c r="M142" s="16" t="n">
        <f aca="false">K142+L142</f>
        <v>0</v>
      </c>
      <c r="N142" s="17" t="e">
        <f aca="false">M142/$M$205</f>
        <v>#DIV/0!</v>
      </c>
    </row>
    <row r="143" customFormat="false" ht="51.95" hidden="false" customHeight="true" outlineLevel="0" collapsed="false">
      <c r="A143" s="13" t="s">
        <v>366</v>
      </c>
      <c r="B143" s="14" t="s">
        <v>81</v>
      </c>
      <c r="C143" s="13" t="s">
        <v>38</v>
      </c>
      <c r="D143" s="13" t="s">
        <v>82</v>
      </c>
      <c r="E143" s="15" t="s">
        <v>44</v>
      </c>
      <c r="F143" s="14" t="n">
        <v>56.44</v>
      </c>
      <c r="G143" s="16"/>
      <c r="H143" s="16"/>
      <c r="I143" s="16"/>
      <c r="J143" s="16" t="n">
        <f aca="false">H143+I143</f>
        <v>0</v>
      </c>
      <c r="K143" s="16" t="n">
        <f aca="false">TRUNC(H143*F143,2)</f>
        <v>0</v>
      </c>
      <c r="L143" s="16" t="n">
        <f aca="false">TRUNC(I143*F143,2)</f>
        <v>0</v>
      </c>
      <c r="M143" s="16" t="n">
        <f aca="false">K143+L143</f>
        <v>0</v>
      </c>
      <c r="N143" s="17" t="e">
        <f aca="false">M143/$M$205</f>
        <v>#DIV/0!</v>
      </c>
    </row>
    <row r="144" customFormat="false" ht="24" hidden="false" customHeight="true" outlineLevel="0" collapsed="false">
      <c r="A144" s="9" t="s">
        <v>367</v>
      </c>
      <c r="B144" s="9"/>
      <c r="C144" s="9"/>
      <c r="D144" s="9" t="s">
        <v>84</v>
      </c>
      <c r="E144" s="9"/>
      <c r="F144" s="10"/>
      <c r="G144" s="10"/>
      <c r="H144" s="9"/>
      <c r="I144" s="9"/>
      <c r="J144" s="9"/>
      <c r="K144" s="11" t="n">
        <f aca="false">SUM(K145:K148)</f>
        <v>0</v>
      </c>
      <c r="L144" s="11" t="n">
        <f aca="false">SUM(L145:L148)</f>
        <v>0</v>
      </c>
      <c r="M144" s="11" t="n">
        <f aca="false">SUM(M145:M148)</f>
        <v>0</v>
      </c>
      <c r="N144" s="12" t="e">
        <f aca="false">M144/$M$205</f>
        <v>#DIV/0!</v>
      </c>
    </row>
    <row r="145" customFormat="false" ht="51.95" hidden="false" customHeight="true" outlineLevel="0" collapsed="false">
      <c r="A145" s="13" t="s">
        <v>368</v>
      </c>
      <c r="B145" s="14" t="s">
        <v>86</v>
      </c>
      <c r="C145" s="13" t="s">
        <v>30</v>
      </c>
      <c r="D145" s="13" t="s">
        <v>87</v>
      </c>
      <c r="E145" s="15" t="s">
        <v>32</v>
      </c>
      <c r="F145" s="14" t="n">
        <v>43</v>
      </c>
      <c r="G145" s="16"/>
      <c r="H145" s="16"/>
      <c r="I145" s="16"/>
      <c r="J145" s="16" t="n">
        <f aca="false">H145+I145</f>
        <v>0</v>
      </c>
      <c r="K145" s="16" t="n">
        <f aca="false">TRUNC(H145*F145,2)</f>
        <v>0</v>
      </c>
      <c r="L145" s="16" t="n">
        <f aca="false">TRUNC(I145*F145,2)</f>
        <v>0</v>
      </c>
      <c r="M145" s="16" t="n">
        <f aca="false">K145+L145</f>
        <v>0</v>
      </c>
      <c r="N145" s="17" t="e">
        <f aca="false">M145/$M$205</f>
        <v>#DIV/0!</v>
      </c>
    </row>
    <row r="146" customFormat="false" ht="51.95" hidden="false" customHeight="true" outlineLevel="0" collapsed="false">
      <c r="A146" s="13" t="s">
        <v>369</v>
      </c>
      <c r="B146" s="14" t="s">
        <v>89</v>
      </c>
      <c r="C146" s="13" t="s">
        <v>30</v>
      </c>
      <c r="D146" s="13" t="s">
        <v>90</v>
      </c>
      <c r="E146" s="15" t="s">
        <v>32</v>
      </c>
      <c r="F146" s="14" t="n">
        <v>2</v>
      </c>
      <c r="G146" s="16"/>
      <c r="H146" s="16"/>
      <c r="I146" s="16"/>
      <c r="J146" s="16" t="n">
        <f aca="false">H146+I146</f>
        <v>0</v>
      </c>
      <c r="K146" s="16" t="n">
        <f aca="false">TRUNC(H146*F146,2)</f>
        <v>0</v>
      </c>
      <c r="L146" s="16" t="n">
        <f aca="false">TRUNC(I146*F146,2)</f>
        <v>0</v>
      </c>
      <c r="M146" s="16" t="n">
        <f aca="false">K146+L146</f>
        <v>0</v>
      </c>
      <c r="N146" s="17" t="e">
        <f aca="false">M146/$M$205</f>
        <v>#DIV/0!</v>
      </c>
    </row>
    <row r="147" customFormat="false" ht="51.95" hidden="false" customHeight="true" outlineLevel="0" collapsed="false">
      <c r="A147" s="13" t="s">
        <v>370</v>
      </c>
      <c r="B147" s="14" t="s">
        <v>92</v>
      </c>
      <c r="C147" s="13" t="s">
        <v>30</v>
      </c>
      <c r="D147" s="13" t="s">
        <v>93</v>
      </c>
      <c r="E147" s="15" t="s">
        <v>32</v>
      </c>
      <c r="F147" s="14" t="n">
        <v>4</v>
      </c>
      <c r="G147" s="16"/>
      <c r="H147" s="16"/>
      <c r="I147" s="16"/>
      <c r="J147" s="16" t="n">
        <f aca="false">H147+I147</f>
        <v>0</v>
      </c>
      <c r="K147" s="16" t="n">
        <f aca="false">TRUNC(H147*F147,2)</f>
        <v>0</v>
      </c>
      <c r="L147" s="16" t="n">
        <f aca="false">TRUNC(I147*F147,2)</f>
        <v>0</v>
      </c>
      <c r="M147" s="16" t="n">
        <f aca="false">K147+L147</f>
        <v>0</v>
      </c>
      <c r="N147" s="17" t="e">
        <f aca="false">M147/$M$205</f>
        <v>#DIV/0!</v>
      </c>
    </row>
    <row r="148" customFormat="false" ht="51.95" hidden="false" customHeight="true" outlineLevel="0" collapsed="false">
      <c r="A148" s="13" t="s">
        <v>371</v>
      </c>
      <c r="B148" s="14" t="s">
        <v>95</v>
      </c>
      <c r="C148" s="13" t="s">
        <v>30</v>
      </c>
      <c r="D148" s="13" t="s">
        <v>96</v>
      </c>
      <c r="E148" s="15" t="s">
        <v>32</v>
      </c>
      <c r="F148" s="14" t="n">
        <v>3</v>
      </c>
      <c r="G148" s="16"/>
      <c r="H148" s="16"/>
      <c r="I148" s="16"/>
      <c r="J148" s="16" t="n">
        <f aca="false">H148+I148</f>
        <v>0</v>
      </c>
      <c r="K148" s="16" t="n">
        <f aca="false">TRUNC(H148*F148,2)</f>
        <v>0</v>
      </c>
      <c r="L148" s="16" t="n">
        <f aca="false">TRUNC(I148*F148,2)</f>
        <v>0</v>
      </c>
      <c r="M148" s="16" t="n">
        <f aca="false">K148+L148</f>
        <v>0</v>
      </c>
      <c r="N148" s="17" t="e">
        <f aca="false">M148/$M$205</f>
        <v>#DIV/0!</v>
      </c>
    </row>
    <row r="149" customFormat="false" ht="24" hidden="false" customHeight="true" outlineLevel="0" collapsed="false">
      <c r="A149" s="9" t="s">
        <v>372</v>
      </c>
      <c r="B149" s="9"/>
      <c r="C149" s="9"/>
      <c r="D149" s="9" t="s">
        <v>98</v>
      </c>
      <c r="E149" s="9"/>
      <c r="F149" s="10"/>
      <c r="G149" s="10"/>
      <c r="H149" s="9"/>
      <c r="I149" s="9"/>
      <c r="J149" s="9"/>
      <c r="K149" s="11" t="n">
        <f aca="false">SUM(K150:K160)</f>
        <v>0</v>
      </c>
      <c r="L149" s="11" t="n">
        <f aca="false">SUM(L150:L160)</f>
        <v>0</v>
      </c>
      <c r="M149" s="11" t="n">
        <f aca="false">SUM(M150:M160)</f>
        <v>0</v>
      </c>
      <c r="N149" s="12" t="e">
        <f aca="false">M149/$M$205</f>
        <v>#DIV/0!</v>
      </c>
    </row>
    <row r="150" customFormat="false" ht="26.1" hidden="false" customHeight="true" outlineLevel="0" collapsed="false">
      <c r="A150" s="13" t="s">
        <v>373</v>
      </c>
      <c r="B150" s="14" t="s">
        <v>100</v>
      </c>
      <c r="C150" s="13" t="s">
        <v>38</v>
      </c>
      <c r="D150" s="13" t="s">
        <v>101</v>
      </c>
      <c r="E150" s="15" t="s">
        <v>55</v>
      </c>
      <c r="F150" s="14" t="n">
        <v>39</v>
      </c>
      <c r="G150" s="16"/>
      <c r="H150" s="16"/>
      <c r="I150" s="16"/>
      <c r="J150" s="16" t="n">
        <f aca="false">H150+I150</f>
        <v>0</v>
      </c>
      <c r="K150" s="16" t="n">
        <f aca="false">TRUNC(H150*F150,2)</f>
        <v>0</v>
      </c>
      <c r="L150" s="16" t="n">
        <f aca="false">TRUNC(I150*F150,2)</f>
        <v>0</v>
      </c>
      <c r="M150" s="16" t="n">
        <f aca="false">K150+L150</f>
        <v>0</v>
      </c>
      <c r="N150" s="17" t="e">
        <f aca="false">M150/$M$205</f>
        <v>#DIV/0!</v>
      </c>
    </row>
    <row r="151" customFormat="false" ht="26.1" hidden="false" customHeight="true" outlineLevel="0" collapsed="false">
      <c r="A151" s="13" t="s">
        <v>374</v>
      </c>
      <c r="B151" s="14" t="s">
        <v>103</v>
      </c>
      <c r="C151" s="13" t="s">
        <v>38</v>
      </c>
      <c r="D151" s="13" t="s">
        <v>104</v>
      </c>
      <c r="E151" s="15" t="s">
        <v>55</v>
      </c>
      <c r="F151" s="14" t="n">
        <v>10</v>
      </c>
      <c r="G151" s="16"/>
      <c r="H151" s="16"/>
      <c r="I151" s="16"/>
      <c r="J151" s="16" t="n">
        <f aca="false">H151+I151</f>
        <v>0</v>
      </c>
      <c r="K151" s="16" t="n">
        <f aca="false">TRUNC(H151*F151,2)</f>
        <v>0</v>
      </c>
      <c r="L151" s="16" t="n">
        <f aca="false">TRUNC(I151*F151,2)</f>
        <v>0</v>
      </c>
      <c r="M151" s="16" t="n">
        <f aca="false">K151+L151</f>
        <v>0</v>
      </c>
      <c r="N151" s="17" t="e">
        <f aca="false">M151/$M$205</f>
        <v>#DIV/0!</v>
      </c>
    </row>
    <row r="152" customFormat="false" ht="26.1" hidden="false" customHeight="true" outlineLevel="0" collapsed="false">
      <c r="A152" s="13" t="s">
        <v>375</v>
      </c>
      <c r="B152" s="14" t="s">
        <v>106</v>
      </c>
      <c r="C152" s="13" t="s">
        <v>38</v>
      </c>
      <c r="D152" s="13" t="s">
        <v>107</v>
      </c>
      <c r="E152" s="15" t="s">
        <v>55</v>
      </c>
      <c r="F152" s="14" t="n">
        <v>12</v>
      </c>
      <c r="G152" s="16"/>
      <c r="H152" s="16"/>
      <c r="I152" s="16"/>
      <c r="J152" s="16" t="n">
        <f aca="false">H152+I152</f>
        <v>0</v>
      </c>
      <c r="K152" s="16" t="n">
        <f aca="false">TRUNC(H152*F152,2)</f>
        <v>0</v>
      </c>
      <c r="L152" s="16" t="n">
        <f aca="false">TRUNC(I152*F152,2)</f>
        <v>0</v>
      </c>
      <c r="M152" s="16" t="n">
        <f aca="false">K152+L152</f>
        <v>0</v>
      </c>
      <c r="N152" s="17" t="e">
        <f aca="false">M152/$M$205</f>
        <v>#DIV/0!</v>
      </c>
    </row>
    <row r="153" customFormat="false" ht="39" hidden="false" customHeight="true" outlineLevel="0" collapsed="false">
      <c r="A153" s="13" t="s">
        <v>376</v>
      </c>
      <c r="B153" s="14" t="s">
        <v>109</v>
      </c>
      <c r="C153" s="13" t="s">
        <v>38</v>
      </c>
      <c r="D153" s="13" t="s">
        <v>110</v>
      </c>
      <c r="E153" s="15" t="s">
        <v>55</v>
      </c>
      <c r="F153" s="14" t="n">
        <v>6</v>
      </c>
      <c r="G153" s="16"/>
      <c r="H153" s="16"/>
      <c r="I153" s="16"/>
      <c r="J153" s="16" t="n">
        <f aca="false">H153+I153</f>
        <v>0</v>
      </c>
      <c r="K153" s="16" t="n">
        <f aca="false">TRUNC(H153*F153,2)</f>
        <v>0</v>
      </c>
      <c r="L153" s="16" t="n">
        <f aca="false">TRUNC(I153*F153,2)</f>
        <v>0</v>
      </c>
      <c r="M153" s="16" t="n">
        <f aca="false">K153+L153</f>
        <v>0</v>
      </c>
      <c r="N153" s="17" t="e">
        <f aca="false">M153/$M$205</f>
        <v>#DIV/0!</v>
      </c>
    </row>
    <row r="154" customFormat="false" ht="39" hidden="false" customHeight="true" outlineLevel="0" collapsed="false">
      <c r="A154" s="13" t="s">
        <v>377</v>
      </c>
      <c r="B154" s="14" t="s">
        <v>112</v>
      </c>
      <c r="C154" s="13" t="s">
        <v>38</v>
      </c>
      <c r="D154" s="13" t="s">
        <v>113</v>
      </c>
      <c r="E154" s="15" t="s">
        <v>55</v>
      </c>
      <c r="F154" s="14" t="n">
        <v>39</v>
      </c>
      <c r="G154" s="16"/>
      <c r="H154" s="16"/>
      <c r="I154" s="16"/>
      <c r="J154" s="16" t="n">
        <f aca="false">H154+I154</f>
        <v>0</v>
      </c>
      <c r="K154" s="16" t="n">
        <f aca="false">TRUNC(H154*F154,2)</f>
        <v>0</v>
      </c>
      <c r="L154" s="16" t="n">
        <f aca="false">TRUNC(I154*F154,2)</f>
        <v>0</v>
      </c>
      <c r="M154" s="16" t="n">
        <f aca="false">K154+L154</f>
        <v>0</v>
      </c>
      <c r="N154" s="17" t="e">
        <f aca="false">M154/$M$205</f>
        <v>#DIV/0!</v>
      </c>
    </row>
    <row r="155" customFormat="false" ht="26.1" hidden="false" customHeight="true" outlineLevel="0" collapsed="false">
      <c r="A155" s="13" t="s">
        <v>378</v>
      </c>
      <c r="B155" s="14" t="s">
        <v>115</v>
      </c>
      <c r="C155" s="13" t="s">
        <v>30</v>
      </c>
      <c r="D155" s="13" t="s">
        <v>116</v>
      </c>
      <c r="E155" s="15" t="s">
        <v>55</v>
      </c>
      <c r="F155" s="14" t="n">
        <v>28</v>
      </c>
      <c r="G155" s="16"/>
      <c r="H155" s="16"/>
      <c r="I155" s="16"/>
      <c r="J155" s="16" t="n">
        <f aca="false">H155+I155</f>
        <v>0</v>
      </c>
      <c r="K155" s="16" t="n">
        <f aca="false">TRUNC(H155*F155,2)</f>
        <v>0</v>
      </c>
      <c r="L155" s="16" t="n">
        <f aca="false">TRUNC(I155*F155,2)</f>
        <v>0</v>
      </c>
      <c r="M155" s="16" t="n">
        <f aca="false">K155+L155</f>
        <v>0</v>
      </c>
      <c r="N155" s="17" t="e">
        <f aca="false">M155/$M$205</f>
        <v>#DIV/0!</v>
      </c>
    </row>
    <row r="156" customFormat="false" ht="39" hidden="false" customHeight="true" outlineLevel="0" collapsed="false">
      <c r="A156" s="13" t="s">
        <v>379</v>
      </c>
      <c r="B156" s="14" t="s">
        <v>118</v>
      </c>
      <c r="C156" s="13" t="s">
        <v>38</v>
      </c>
      <c r="D156" s="13" t="s">
        <v>119</v>
      </c>
      <c r="E156" s="15" t="s">
        <v>59</v>
      </c>
      <c r="F156" s="14" t="n">
        <v>195.29</v>
      </c>
      <c r="G156" s="16"/>
      <c r="H156" s="16"/>
      <c r="I156" s="16"/>
      <c r="J156" s="16" t="n">
        <f aca="false">H156+I156</f>
        <v>0</v>
      </c>
      <c r="K156" s="16" t="n">
        <f aca="false">TRUNC(H156*F156,2)</f>
        <v>0</v>
      </c>
      <c r="L156" s="16" t="n">
        <f aca="false">TRUNC(I156*F156,2)</f>
        <v>0</v>
      </c>
      <c r="M156" s="16" t="n">
        <f aca="false">K156+L156</f>
        <v>0</v>
      </c>
      <c r="N156" s="17" t="e">
        <f aca="false">M156/$M$205</f>
        <v>#DIV/0!</v>
      </c>
    </row>
    <row r="157" customFormat="false" ht="39" hidden="false" customHeight="true" outlineLevel="0" collapsed="false">
      <c r="A157" s="13" t="s">
        <v>380</v>
      </c>
      <c r="B157" s="14" t="s">
        <v>121</v>
      </c>
      <c r="C157" s="13" t="s">
        <v>38</v>
      </c>
      <c r="D157" s="13" t="s">
        <v>122</v>
      </c>
      <c r="E157" s="15" t="s">
        <v>59</v>
      </c>
      <c r="F157" s="14" t="n">
        <v>585.87</v>
      </c>
      <c r="G157" s="16"/>
      <c r="H157" s="16"/>
      <c r="I157" s="16"/>
      <c r="J157" s="16" t="n">
        <f aca="false">H157+I157</f>
        <v>0</v>
      </c>
      <c r="K157" s="16" t="n">
        <f aca="false">TRUNC(H157*F157,2)</f>
        <v>0</v>
      </c>
      <c r="L157" s="16" t="n">
        <f aca="false">TRUNC(I157*F157,2)</f>
        <v>0</v>
      </c>
      <c r="M157" s="16" t="n">
        <f aca="false">K157+L157</f>
        <v>0</v>
      </c>
      <c r="N157" s="17" t="e">
        <f aca="false">M157/$M$205</f>
        <v>#DIV/0!</v>
      </c>
    </row>
    <row r="158" customFormat="false" ht="51.95" hidden="false" customHeight="true" outlineLevel="0" collapsed="false">
      <c r="A158" s="13" t="s">
        <v>381</v>
      </c>
      <c r="B158" s="14" t="s">
        <v>124</v>
      </c>
      <c r="C158" s="13" t="s">
        <v>38</v>
      </c>
      <c r="D158" s="13" t="s">
        <v>125</v>
      </c>
      <c r="E158" s="15" t="s">
        <v>55</v>
      </c>
      <c r="F158" s="14" t="n">
        <v>58</v>
      </c>
      <c r="G158" s="16"/>
      <c r="H158" s="16"/>
      <c r="I158" s="16"/>
      <c r="J158" s="16" t="n">
        <f aca="false">H158+I158</f>
        <v>0</v>
      </c>
      <c r="K158" s="16" t="n">
        <f aca="false">TRUNC(H158*F158,2)</f>
        <v>0</v>
      </c>
      <c r="L158" s="16" t="n">
        <f aca="false">TRUNC(I158*F158,2)</f>
        <v>0</v>
      </c>
      <c r="M158" s="16" t="n">
        <f aca="false">K158+L158</f>
        <v>0</v>
      </c>
      <c r="N158" s="17" t="e">
        <f aca="false">M158/$M$205</f>
        <v>#DIV/0!</v>
      </c>
    </row>
    <row r="159" customFormat="false" ht="26.1" hidden="false" customHeight="true" outlineLevel="0" collapsed="false">
      <c r="A159" s="13" t="s">
        <v>382</v>
      </c>
      <c r="B159" s="14" t="s">
        <v>127</v>
      </c>
      <c r="C159" s="13" t="s">
        <v>25</v>
      </c>
      <c r="D159" s="13" t="s">
        <v>128</v>
      </c>
      <c r="E159" s="15" t="s">
        <v>55</v>
      </c>
      <c r="F159" s="14" t="n">
        <v>39</v>
      </c>
      <c r="G159" s="16"/>
      <c r="H159" s="16"/>
      <c r="I159" s="16"/>
      <c r="J159" s="16" t="n">
        <f aca="false">H159+I159</f>
        <v>0</v>
      </c>
      <c r="K159" s="16" t="n">
        <f aca="false">TRUNC(H159*F159,2)</f>
        <v>0</v>
      </c>
      <c r="L159" s="16" t="n">
        <f aca="false">TRUNC(I159*F159,2)</f>
        <v>0</v>
      </c>
      <c r="M159" s="16" t="n">
        <f aca="false">K159+L159</f>
        <v>0</v>
      </c>
      <c r="N159" s="17" t="e">
        <f aca="false">M159/$M$205</f>
        <v>#DIV/0!</v>
      </c>
    </row>
    <row r="160" customFormat="false" ht="26.1" hidden="false" customHeight="true" outlineLevel="0" collapsed="false">
      <c r="A160" s="13" t="s">
        <v>383</v>
      </c>
      <c r="B160" s="14" t="s">
        <v>130</v>
      </c>
      <c r="C160" s="13" t="s">
        <v>38</v>
      </c>
      <c r="D160" s="13" t="s">
        <v>131</v>
      </c>
      <c r="E160" s="15" t="s">
        <v>55</v>
      </c>
      <c r="F160" s="14" t="n">
        <v>1</v>
      </c>
      <c r="G160" s="16"/>
      <c r="H160" s="16"/>
      <c r="I160" s="16"/>
      <c r="J160" s="16" t="n">
        <f aca="false">H160+I160</f>
        <v>0</v>
      </c>
      <c r="K160" s="16" t="n">
        <f aca="false">TRUNC(H160*F160,2)</f>
        <v>0</v>
      </c>
      <c r="L160" s="16" t="n">
        <f aca="false">TRUNC(I160*F160,2)</f>
        <v>0</v>
      </c>
      <c r="M160" s="16" t="n">
        <f aca="false">K160+L160</f>
        <v>0</v>
      </c>
      <c r="N160" s="17" t="e">
        <f aca="false">M160/$M$205</f>
        <v>#DIV/0!</v>
      </c>
    </row>
    <row r="161" customFormat="false" ht="26.1" hidden="false" customHeight="true" outlineLevel="0" collapsed="false">
      <c r="A161" s="9" t="s">
        <v>384</v>
      </c>
      <c r="B161" s="9"/>
      <c r="C161" s="9"/>
      <c r="D161" s="9" t="s">
        <v>385</v>
      </c>
      <c r="E161" s="9"/>
      <c r="F161" s="10"/>
      <c r="G161" s="10"/>
      <c r="H161" s="9"/>
      <c r="I161" s="9"/>
      <c r="J161" s="9"/>
      <c r="K161" s="19" t="n">
        <f aca="false">SUM(K162,K175)</f>
        <v>0</v>
      </c>
      <c r="L161" s="19" t="n">
        <f aca="false">SUM(L162,L175)</f>
        <v>0</v>
      </c>
      <c r="M161" s="19" t="n">
        <f aca="false">SUM(M162,M175)</f>
        <v>0</v>
      </c>
      <c r="N161" s="12" t="e">
        <f aca="false">M161/$M$205</f>
        <v>#DIV/0!</v>
      </c>
    </row>
    <row r="162" customFormat="false" ht="24" hidden="false" customHeight="true" outlineLevel="0" collapsed="false">
      <c r="A162" s="9" t="s">
        <v>386</v>
      </c>
      <c r="B162" s="9"/>
      <c r="C162" s="9"/>
      <c r="D162" s="9" t="s">
        <v>135</v>
      </c>
      <c r="E162" s="9"/>
      <c r="F162" s="10"/>
      <c r="G162" s="10"/>
      <c r="H162" s="9"/>
      <c r="I162" s="9"/>
      <c r="J162" s="9"/>
      <c r="K162" s="19" t="n">
        <f aca="false">SUM(K163:K174)</f>
        <v>0</v>
      </c>
      <c r="L162" s="19" t="n">
        <f aca="false">SUM(L163:L174)</f>
        <v>0</v>
      </c>
      <c r="M162" s="19" t="n">
        <f aca="false">SUM(M163:M174)</f>
        <v>0</v>
      </c>
      <c r="N162" s="12" t="e">
        <f aca="false">M162/$M$205</f>
        <v>#DIV/0!</v>
      </c>
    </row>
    <row r="163" customFormat="false" ht="51.95" hidden="false" customHeight="true" outlineLevel="0" collapsed="false">
      <c r="A163" s="13" t="s">
        <v>387</v>
      </c>
      <c r="B163" s="14" t="s">
        <v>137</v>
      </c>
      <c r="C163" s="13" t="s">
        <v>38</v>
      </c>
      <c r="D163" s="13" t="s">
        <v>138</v>
      </c>
      <c r="E163" s="15" t="s">
        <v>44</v>
      </c>
      <c r="F163" s="14" t="n">
        <v>5.04</v>
      </c>
      <c r="G163" s="16"/>
      <c r="H163" s="16"/>
      <c r="I163" s="16"/>
      <c r="J163" s="16" t="n">
        <f aca="false">H163+I163</f>
        <v>0</v>
      </c>
      <c r="K163" s="16" t="n">
        <f aca="false">TRUNC(H163*F163,2)</f>
        <v>0</v>
      </c>
      <c r="L163" s="16" t="n">
        <f aca="false">TRUNC(I163*F163,2)</f>
        <v>0</v>
      </c>
      <c r="M163" s="16" t="n">
        <f aca="false">K163+L163</f>
        <v>0</v>
      </c>
      <c r="N163" s="17" t="e">
        <f aca="false">M163/$M$205</f>
        <v>#DIV/0!</v>
      </c>
    </row>
    <row r="164" customFormat="false" ht="51.95" hidden="false" customHeight="true" outlineLevel="0" collapsed="false">
      <c r="A164" s="13" t="s">
        <v>388</v>
      </c>
      <c r="B164" s="14" t="s">
        <v>140</v>
      </c>
      <c r="C164" s="13" t="s">
        <v>38</v>
      </c>
      <c r="D164" s="13" t="s">
        <v>141</v>
      </c>
      <c r="E164" s="15" t="s">
        <v>44</v>
      </c>
      <c r="F164" s="14" t="n">
        <v>1.68</v>
      </c>
      <c r="G164" s="16"/>
      <c r="H164" s="16"/>
      <c r="I164" s="16"/>
      <c r="J164" s="16" t="n">
        <f aca="false">H164+I164</f>
        <v>0</v>
      </c>
      <c r="K164" s="16" t="n">
        <f aca="false">TRUNC(H164*F164,2)</f>
        <v>0</v>
      </c>
      <c r="L164" s="16" t="n">
        <f aca="false">TRUNC(I164*F164,2)</f>
        <v>0</v>
      </c>
      <c r="M164" s="16" t="n">
        <f aca="false">K164+L164</f>
        <v>0</v>
      </c>
      <c r="N164" s="17" t="e">
        <f aca="false">M164/$M$205</f>
        <v>#DIV/0!</v>
      </c>
    </row>
    <row r="165" customFormat="false" ht="51.95" hidden="false" customHeight="true" outlineLevel="0" collapsed="false">
      <c r="A165" s="13" t="s">
        <v>389</v>
      </c>
      <c r="B165" s="14" t="s">
        <v>143</v>
      </c>
      <c r="C165" s="13" t="s">
        <v>38</v>
      </c>
      <c r="D165" s="13" t="s">
        <v>144</v>
      </c>
      <c r="E165" s="15" t="s">
        <v>44</v>
      </c>
      <c r="F165" s="14" t="n">
        <v>8.4</v>
      </c>
      <c r="G165" s="16"/>
      <c r="H165" s="16"/>
      <c r="I165" s="16"/>
      <c r="J165" s="16" t="n">
        <f aca="false">H165+I165</f>
        <v>0</v>
      </c>
      <c r="K165" s="16" t="n">
        <f aca="false">TRUNC(H165*F165,2)</f>
        <v>0</v>
      </c>
      <c r="L165" s="16" t="n">
        <f aca="false">TRUNC(I165*F165,2)</f>
        <v>0</v>
      </c>
      <c r="M165" s="16" t="n">
        <f aca="false">K165+L165</f>
        <v>0</v>
      </c>
      <c r="N165" s="17" t="e">
        <f aca="false">M165/$M$205</f>
        <v>#DIV/0!</v>
      </c>
    </row>
    <row r="166" customFormat="false" ht="51.95" hidden="false" customHeight="true" outlineLevel="0" collapsed="false">
      <c r="A166" s="13" t="s">
        <v>390</v>
      </c>
      <c r="B166" s="14" t="s">
        <v>391</v>
      </c>
      <c r="C166" s="13" t="s">
        <v>38</v>
      </c>
      <c r="D166" s="13" t="s">
        <v>392</v>
      </c>
      <c r="E166" s="15" t="s">
        <v>44</v>
      </c>
      <c r="F166" s="14" t="n">
        <v>1.68</v>
      </c>
      <c r="G166" s="16"/>
      <c r="H166" s="16"/>
      <c r="I166" s="16"/>
      <c r="J166" s="16" t="n">
        <f aca="false">H166+I166</f>
        <v>0</v>
      </c>
      <c r="K166" s="16" t="n">
        <f aca="false">TRUNC(H166*F166,2)</f>
        <v>0</v>
      </c>
      <c r="L166" s="16" t="n">
        <f aca="false">TRUNC(I166*F166,2)</f>
        <v>0</v>
      </c>
      <c r="M166" s="16" t="n">
        <f aca="false">K166+L166</f>
        <v>0</v>
      </c>
      <c r="N166" s="17" t="e">
        <f aca="false">M166/$M$205</f>
        <v>#DIV/0!</v>
      </c>
    </row>
    <row r="167" customFormat="false" ht="51.95" hidden="false" customHeight="true" outlineLevel="0" collapsed="false">
      <c r="A167" s="13" t="s">
        <v>393</v>
      </c>
      <c r="B167" s="14" t="s">
        <v>149</v>
      </c>
      <c r="C167" s="13" t="s">
        <v>38</v>
      </c>
      <c r="D167" s="13" t="s">
        <v>150</v>
      </c>
      <c r="E167" s="15" t="s">
        <v>44</v>
      </c>
      <c r="F167" s="14" t="n">
        <v>8.4</v>
      </c>
      <c r="G167" s="16"/>
      <c r="H167" s="16"/>
      <c r="I167" s="16"/>
      <c r="J167" s="16" t="n">
        <f aca="false">H167+I167</f>
        <v>0</v>
      </c>
      <c r="K167" s="16" t="n">
        <f aca="false">TRUNC(H167*F167,2)</f>
        <v>0</v>
      </c>
      <c r="L167" s="16" t="n">
        <f aca="false">TRUNC(I167*F167,2)</f>
        <v>0</v>
      </c>
      <c r="M167" s="16" t="n">
        <f aca="false">K167+L167</f>
        <v>0</v>
      </c>
      <c r="N167" s="17" t="e">
        <f aca="false">M167/$M$205</f>
        <v>#DIV/0!</v>
      </c>
    </row>
    <row r="168" customFormat="false" ht="26.1" hidden="false" customHeight="true" outlineLevel="0" collapsed="false">
      <c r="A168" s="13" t="s">
        <v>394</v>
      </c>
      <c r="B168" s="14" t="s">
        <v>395</v>
      </c>
      <c r="C168" s="13" t="s">
        <v>38</v>
      </c>
      <c r="D168" s="13" t="s">
        <v>396</v>
      </c>
      <c r="E168" s="15" t="s">
        <v>44</v>
      </c>
      <c r="F168" s="14" t="n">
        <v>1.68</v>
      </c>
      <c r="G168" s="16"/>
      <c r="H168" s="16"/>
      <c r="I168" s="16"/>
      <c r="J168" s="16" t="n">
        <f aca="false">H168+I168</f>
        <v>0</v>
      </c>
      <c r="K168" s="16" t="n">
        <f aca="false">TRUNC(H168*F168,2)</f>
        <v>0</v>
      </c>
      <c r="L168" s="16" t="n">
        <f aca="false">TRUNC(I168*F168,2)</f>
        <v>0</v>
      </c>
      <c r="M168" s="16" t="n">
        <f aca="false">K168+L168</f>
        <v>0</v>
      </c>
      <c r="N168" s="17" t="e">
        <f aca="false">M168/$M$205</f>
        <v>#DIV/0!</v>
      </c>
    </row>
    <row r="169" customFormat="false" ht="26.1" hidden="false" customHeight="true" outlineLevel="0" collapsed="false">
      <c r="A169" s="13" t="s">
        <v>397</v>
      </c>
      <c r="B169" s="14" t="s">
        <v>155</v>
      </c>
      <c r="C169" s="13" t="s">
        <v>38</v>
      </c>
      <c r="D169" s="13" t="s">
        <v>156</v>
      </c>
      <c r="E169" s="15" t="s">
        <v>44</v>
      </c>
      <c r="F169" s="14" t="n">
        <v>8.4</v>
      </c>
      <c r="G169" s="16"/>
      <c r="H169" s="16"/>
      <c r="I169" s="16"/>
      <c r="J169" s="16" t="n">
        <f aca="false">H169+I169</f>
        <v>0</v>
      </c>
      <c r="K169" s="16" t="n">
        <f aca="false">TRUNC(H169*F169,2)</f>
        <v>0</v>
      </c>
      <c r="L169" s="16" t="n">
        <f aca="false">TRUNC(I169*F169,2)</f>
        <v>0</v>
      </c>
      <c r="M169" s="16" t="n">
        <f aca="false">K169+L169</f>
        <v>0</v>
      </c>
      <c r="N169" s="17" t="e">
        <f aca="false">M169/$M$205</f>
        <v>#DIV/0!</v>
      </c>
    </row>
    <row r="170" customFormat="false" ht="26.1" hidden="false" customHeight="true" outlineLevel="0" collapsed="false">
      <c r="A170" s="13" t="s">
        <v>398</v>
      </c>
      <c r="B170" s="14" t="s">
        <v>158</v>
      </c>
      <c r="C170" s="13" t="s">
        <v>38</v>
      </c>
      <c r="D170" s="13" t="s">
        <v>159</v>
      </c>
      <c r="E170" s="15" t="s">
        <v>44</v>
      </c>
      <c r="F170" s="14" t="n">
        <v>8.4</v>
      </c>
      <c r="G170" s="16"/>
      <c r="H170" s="16"/>
      <c r="I170" s="16"/>
      <c r="J170" s="16" t="n">
        <f aca="false">H170+I170</f>
        <v>0</v>
      </c>
      <c r="K170" s="16" t="n">
        <f aca="false">TRUNC(H170*F170,2)</f>
        <v>0</v>
      </c>
      <c r="L170" s="16" t="n">
        <f aca="false">TRUNC(I170*F170,2)</f>
        <v>0</v>
      </c>
      <c r="M170" s="16" t="n">
        <f aca="false">K170+L170</f>
        <v>0</v>
      </c>
      <c r="N170" s="17" t="e">
        <f aca="false">M170/$M$205</f>
        <v>#DIV/0!</v>
      </c>
    </row>
    <row r="171" customFormat="false" ht="26.1" hidden="false" customHeight="true" outlineLevel="0" collapsed="false">
      <c r="A171" s="13" t="s">
        <v>399</v>
      </c>
      <c r="B171" s="14" t="s">
        <v>400</v>
      </c>
      <c r="C171" s="13" t="s">
        <v>38</v>
      </c>
      <c r="D171" s="13" t="s">
        <v>401</v>
      </c>
      <c r="E171" s="15" t="s">
        <v>44</v>
      </c>
      <c r="F171" s="14" t="n">
        <v>1.68</v>
      </c>
      <c r="G171" s="16"/>
      <c r="H171" s="16"/>
      <c r="I171" s="16"/>
      <c r="J171" s="16" t="n">
        <f aca="false">H171+I171</f>
        <v>0</v>
      </c>
      <c r="K171" s="16" t="n">
        <f aca="false">TRUNC(H171*F171,2)</f>
        <v>0</v>
      </c>
      <c r="L171" s="16" t="n">
        <f aca="false">TRUNC(I171*F171,2)</f>
        <v>0</v>
      </c>
      <c r="M171" s="16" t="n">
        <f aca="false">K171+L171</f>
        <v>0</v>
      </c>
      <c r="N171" s="17" t="e">
        <f aca="false">M171/$M$205</f>
        <v>#DIV/0!</v>
      </c>
    </row>
    <row r="172" customFormat="false" ht="26.1" hidden="false" customHeight="true" outlineLevel="0" collapsed="false">
      <c r="A172" s="13" t="s">
        <v>402</v>
      </c>
      <c r="B172" s="14" t="s">
        <v>164</v>
      </c>
      <c r="C172" s="13" t="s">
        <v>38</v>
      </c>
      <c r="D172" s="13" t="s">
        <v>165</v>
      </c>
      <c r="E172" s="15" t="s">
        <v>44</v>
      </c>
      <c r="F172" s="14" t="n">
        <v>8.4</v>
      </c>
      <c r="G172" s="16"/>
      <c r="H172" s="16"/>
      <c r="I172" s="16"/>
      <c r="J172" s="16" t="n">
        <f aca="false">H172+I172</f>
        <v>0</v>
      </c>
      <c r="K172" s="16" t="n">
        <f aca="false">TRUNC(H172*F172,2)</f>
        <v>0</v>
      </c>
      <c r="L172" s="16" t="n">
        <f aca="false">TRUNC(I172*F172,2)</f>
        <v>0</v>
      </c>
      <c r="M172" s="16" t="n">
        <f aca="false">K172+L172</f>
        <v>0</v>
      </c>
      <c r="N172" s="17" t="e">
        <f aca="false">M172/$M$205</f>
        <v>#DIV/0!</v>
      </c>
    </row>
    <row r="173" customFormat="false" ht="39" hidden="false" customHeight="true" outlineLevel="0" collapsed="false">
      <c r="A173" s="13" t="s">
        <v>403</v>
      </c>
      <c r="B173" s="14" t="s">
        <v>174</v>
      </c>
      <c r="C173" s="13" t="s">
        <v>30</v>
      </c>
      <c r="D173" s="13" t="s">
        <v>175</v>
      </c>
      <c r="E173" s="15" t="s">
        <v>169</v>
      </c>
      <c r="F173" s="14" t="n">
        <v>13.86</v>
      </c>
      <c r="G173" s="16"/>
      <c r="H173" s="16"/>
      <c r="I173" s="16"/>
      <c r="J173" s="16" t="n">
        <f aca="false">H173+I173</f>
        <v>0</v>
      </c>
      <c r="K173" s="16" t="n">
        <f aca="false">TRUNC(H173*F173,2)</f>
        <v>0</v>
      </c>
      <c r="L173" s="16" t="n">
        <f aca="false">TRUNC(I173*F173,2)</f>
        <v>0</v>
      </c>
      <c r="M173" s="16" t="n">
        <f aca="false">K173+L173</f>
        <v>0</v>
      </c>
      <c r="N173" s="17" t="e">
        <f aca="false">M173/$M$205</f>
        <v>#DIV/0!</v>
      </c>
    </row>
    <row r="174" customFormat="false" ht="26.1" hidden="false" customHeight="true" outlineLevel="0" collapsed="false">
      <c r="A174" s="13" t="s">
        <v>404</v>
      </c>
      <c r="B174" s="14" t="s">
        <v>171</v>
      </c>
      <c r="C174" s="13" t="s">
        <v>30</v>
      </c>
      <c r="D174" s="13" t="s">
        <v>172</v>
      </c>
      <c r="E174" s="15" t="s">
        <v>55</v>
      </c>
      <c r="F174" s="14" t="n">
        <v>4</v>
      </c>
      <c r="G174" s="16"/>
      <c r="H174" s="16"/>
      <c r="I174" s="16"/>
      <c r="J174" s="16" t="n">
        <f aca="false">H174+I174</f>
        <v>0</v>
      </c>
      <c r="K174" s="16" t="n">
        <f aca="false">TRUNC(H174*F174,2)</f>
        <v>0</v>
      </c>
      <c r="L174" s="16" t="n">
        <f aca="false">TRUNC(I174*F174,2)</f>
        <v>0</v>
      </c>
      <c r="M174" s="16" t="n">
        <f aca="false">K174+L174</f>
        <v>0</v>
      </c>
      <c r="N174" s="17" t="e">
        <f aca="false">M174/$M$205</f>
        <v>#DIV/0!</v>
      </c>
    </row>
    <row r="175" customFormat="false" ht="24" hidden="false" customHeight="true" outlineLevel="0" collapsed="false">
      <c r="A175" s="9" t="s">
        <v>405</v>
      </c>
      <c r="B175" s="9"/>
      <c r="C175" s="9"/>
      <c r="D175" s="9" t="s">
        <v>406</v>
      </c>
      <c r="E175" s="9"/>
      <c r="F175" s="10"/>
      <c r="G175" s="10"/>
      <c r="H175" s="9"/>
      <c r="I175" s="9"/>
      <c r="J175" s="9"/>
      <c r="K175" s="11" t="n">
        <f aca="false">SUM(K176:K177)</f>
        <v>0</v>
      </c>
      <c r="L175" s="11" t="n">
        <f aca="false">SUM(L176:L177)</f>
        <v>0</v>
      </c>
      <c r="M175" s="11" t="n">
        <f aca="false">SUM(M176:M177)</f>
        <v>0</v>
      </c>
      <c r="N175" s="12" t="e">
        <f aca="false">M175/$M$205</f>
        <v>#DIV/0!</v>
      </c>
    </row>
    <row r="176" customFormat="false" ht="51.95" hidden="false" customHeight="true" outlineLevel="0" collapsed="false">
      <c r="A176" s="13" t="s">
        <v>407</v>
      </c>
      <c r="B176" s="14" t="s">
        <v>408</v>
      </c>
      <c r="C176" s="13" t="s">
        <v>38</v>
      </c>
      <c r="D176" s="13" t="s">
        <v>409</v>
      </c>
      <c r="E176" s="15" t="s">
        <v>59</v>
      </c>
      <c r="F176" s="14" t="n">
        <v>3.5</v>
      </c>
      <c r="G176" s="16"/>
      <c r="H176" s="16"/>
      <c r="I176" s="16"/>
      <c r="J176" s="16" t="n">
        <f aca="false">H176+I176</f>
        <v>0</v>
      </c>
      <c r="K176" s="16" t="n">
        <f aca="false">TRUNC(H176*F176,2)</f>
        <v>0</v>
      </c>
      <c r="L176" s="16" t="n">
        <f aca="false">TRUNC(I176*F176,2)</f>
        <v>0</v>
      </c>
      <c r="M176" s="16" t="n">
        <f aca="false">K176+L176</f>
        <v>0</v>
      </c>
      <c r="N176" s="17" t="e">
        <f aca="false">M176/$M$205</f>
        <v>#DIV/0!</v>
      </c>
    </row>
    <row r="177" customFormat="false" ht="39" hidden="false" customHeight="true" outlineLevel="0" collapsed="false">
      <c r="A177" s="13" t="s">
        <v>410</v>
      </c>
      <c r="B177" s="14" t="s">
        <v>411</v>
      </c>
      <c r="C177" s="13" t="s">
        <v>38</v>
      </c>
      <c r="D177" s="13" t="s">
        <v>412</v>
      </c>
      <c r="E177" s="15" t="s">
        <v>27</v>
      </c>
      <c r="F177" s="14" t="n">
        <v>2.25</v>
      </c>
      <c r="G177" s="16"/>
      <c r="H177" s="16"/>
      <c r="I177" s="16"/>
      <c r="J177" s="16" t="n">
        <f aca="false">H177+I177</f>
        <v>0</v>
      </c>
      <c r="K177" s="16" t="n">
        <f aca="false">TRUNC(H177*F177,2)</f>
        <v>0</v>
      </c>
      <c r="L177" s="16" t="n">
        <f aca="false">TRUNC(I177*F177,2)</f>
        <v>0</v>
      </c>
      <c r="M177" s="16" t="n">
        <f aca="false">K177+L177</f>
        <v>0</v>
      </c>
      <c r="N177" s="17" t="e">
        <f aca="false">M177/$M$205</f>
        <v>#DIV/0!</v>
      </c>
    </row>
    <row r="178" customFormat="false" ht="24" hidden="false" customHeight="true" outlineLevel="0" collapsed="false">
      <c r="A178" s="9" t="s">
        <v>413</v>
      </c>
      <c r="B178" s="9"/>
      <c r="C178" s="9"/>
      <c r="D178" s="9" t="s">
        <v>206</v>
      </c>
      <c r="E178" s="9"/>
      <c r="F178" s="10"/>
      <c r="G178" s="10"/>
      <c r="H178" s="9"/>
      <c r="I178" s="9"/>
      <c r="J178" s="9"/>
      <c r="K178" s="11" t="n">
        <f aca="false">SUM(K179:K190)</f>
        <v>0</v>
      </c>
      <c r="L178" s="11" t="n">
        <f aca="false">SUM(L179:L190)</f>
        <v>0</v>
      </c>
      <c r="M178" s="11" t="n">
        <f aca="false">SUM(M179:M190)</f>
        <v>0</v>
      </c>
      <c r="N178" s="12" t="e">
        <f aca="false">M178/$M$205</f>
        <v>#DIV/0!</v>
      </c>
    </row>
    <row r="179" customFormat="false" ht="26.1" hidden="false" customHeight="true" outlineLevel="0" collapsed="false">
      <c r="A179" s="13" t="s">
        <v>414</v>
      </c>
      <c r="B179" s="14" t="s">
        <v>208</v>
      </c>
      <c r="C179" s="13" t="s">
        <v>25</v>
      </c>
      <c r="D179" s="13" t="s">
        <v>209</v>
      </c>
      <c r="E179" s="15" t="s">
        <v>55</v>
      </c>
      <c r="F179" s="14" t="n">
        <v>1</v>
      </c>
      <c r="G179" s="16"/>
      <c r="H179" s="16"/>
      <c r="I179" s="16"/>
      <c r="J179" s="16" t="n">
        <f aca="false">H179+I179</f>
        <v>0</v>
      </c>
      <c r="K179" s="16" t="n">
        <f aca="false">TRUNC(H179*F179,2)</f>
        <v>0</v>
      </c>
      <c r="L179" s="16" t="n">
        <f aca="false">TRUNC(I179*F179,2)</f>
        <v>0</v>
      </c>
      <c r="M179" s="16" t="n">
        <f aca="false">K179+L179</f>
        <v>0</v>
      </c>
      <c r="N179" s="17" t="e">
        <f aca="false">M179/$M$205</f>
        <v>#DIV/0!</v>
      </c>
    </row>
    <row r="180" customFormat="false" ht="26.1" hidden="false" customHeight="true" outlineLevel="0" collapsed="false">
      <c r="A180" s="13" t="s">
        <v>415</v>
      </c>
      <c r="B180" s="14" t="s">
        <v>211</v>
      </c>
      <c r="C180" s="13" t="s">
        <v>25</v>
      </c>
      <c r="D180" s="13" t="s">
        <v>212</v>
      </c>
      <c r="E180" s="15" t="s">
        <v>55</v>
      </c>
      <c r="F180" s="14" t="n">
        <v>4</v>
      </c>
      <c r="G180" s="16"/>
      <c r="H180" s="16"/>
      <c r="I180" s="16"/>
      <c r="J180" s="16" t="n">
        <f aca="false">H180+I180</f>
        <v>0</v>
      </c>
      <c r="K180" s="16" t="n">
        <f aca="false">TRUNC(H180*F180,2)</f>
        <v>0</v>
      </c>
      <c r="L180" s="16" t="n">
        <f aca="false">TRUNC(I180*F180,2)</f>
        <v>0</v>
      </c>
      <c r="M180" s="16" t="n">
        <f aca="false">K180+L180</f>
        <v>0</v>
      </c>
      <c r="N180" s="17" t="e">
        <f aca="false">M180/$M$205</f>
        <v>#DIV/0!</v>
      </c>
    </row>
    <row r="181" customFormat="false" ht="26.1" hidden="false" customHeight="true" outlineLevel="0" collapsed="false">
      <c r="A181" s="13" t="s">
        <v>416</v>
      </c>
      <c r="B181" s="14" t="s">
        <v>214</v>
      </c>
      <c r="C181" s="13" t="s">
        <v>25</v>
      </c>
      <c r="D181" s="13" t="s">
        <v>215</v>
      </c>
      <c r="E181" s="15" t="s">
        <v>55</v>
      </c>
      <c r="F181" s="14" t="n">
        <v>4</v>
      </c>
      <c r="G181" s="16"/>
      <c r="H181" s="16"/>
      <c r="I181" s="16"/>
      <c r="J181" s="16" t="n">
        <f aca="false">H181+I181</f>
        <v>0</v>
      </c>
      <c r="K181" s="16" t="n">
        <f aca="false">TRUNC(H181*F181,2)</f>
        <v>0</v>
      </c>
      <c r="L181" s="16" t="n">
        <f aca="false">TRUNC(I181*F181,2)</f>
        <v>0</v>
      </c>
      <c r="M181" s="16" t="n">
        <f aca="false">K181+L181</f>
        <v>0</v>
      </c>
      <c r="N181" s="17" t="e">
        <f aca="false">M181/$M$205</f>
        <v>#DIV/0!</v>
      </c>
    </row>
    <row r="182" customFormat="false" ht="26.1" hidden="false" customHeight="true" outlineLevel="0" collapsed="false">
      <c r="A182" s="13" t="s">
        <v>417</v>
      </c>
      <c r="B182" s="14" t="s">
        <v>217</v>
      </c>
      <c r="C182" s="13" t="s">
        <v>25</v>
      </c>
      <c r="D182" s="13" t="s">
        <v>218</v>
      </c>
      <c r="E182" s="15" t="s">
        <v>55</v>
      </c>
      <c r="F182" s="14" t="n">
        <v>2</v>
      </c>
      <c r="G182" s="16"/>
      <c r="H182" s="16"/>
      <c r="I182" s="16"/>
      <c r="J182" s="16" t="n">
        <f aca="false">H182+I182</f>
        <v>0</v>
      </c>
      <c r="K182" s="16" t="n">
        <f aca="false">TRUNC(H182*F182,2)</f>
        <v>0</v>
      </c>
      <c r="L182" s="16" t="n">
        <f aca="false">TRUNC(I182*F182,2)</f>
        <v>0</v>
      </c>
      <c r="M182" s="16" t="n">
        <f aca="false">K182+L182</f>
        <v>0</v>
      </c>
      <c r="N182" s="17" t="e">
        <f aca="false">M182/$M$205</f>
        <v>#DIV/0!</v>
      </c>
    </row>
    <row r="183" customFormat="false" ht="26.1" hidden="false" customHeight="true" outlineLevel="0" collapsed="false">
      <c r="A183" s="13" t="s">
        <v>418</v>
      </c>
      <c r="B183" s="14" t="s">
        <v>220</v>
      </c>
      <c r="C183" s="13" t="s">
        <v>25</v>
      </c>
      <c r="D183" s="13" t="s">
        <v>221</v>
      </c>
      <c r="E183" s="15" t="s">
        <v>55</v>
      </c>
      <c r="F183" s="14" t="n">
        <v>2</v>
      </c>
      <c r="G183" s="16"/>
      <c r="H183" s="16"/>
      <c r="I183" s="16"/>
      <c r="J183" s="16" t="n">
        <f aca="false">H183+I183</f>
        <v>0</v>
      </c>
      <c r="K183" s="16" t="n">
        <f aca="false">TRUNC(H183*F183,2)</f>
        <v>0</v>
      </c>
      <c r="L183" s="16" t="n">
        <f aca="false">TRUNC(I183*F183,2)</f>
        <v>0</v>
      </c>
      <c r="M183" s="16" t="n">
        <f aca="false">K183+L183</f>
        <v>0</v>
      </c>
      <c r="N183" s="17" t="e">
        <f aca="false">M183/$M$205</f>
        <v>#DIV/0!</v>
      </c>
    </row>
    <row r="184" customFormat="false" ht="26.1" hidden="false" customHeight="true" outlineLevel="0" collapsed="false">
      <c r="A184" s="13" t="s">
        <v>419</v>
      </c>
      <c r="B184" s="14" t="s">
        <v>100</v>
      </c>
      <c r="C184" s="13" t="s">
        <v>38</v>
      </c>
      <c r="D184" s="13" t="s">
        <v>101</v>
      </c>
      <c r="E184" s="15" t="s">
        <v>55</v>
      </c>
      <c r="F184" s="14" t="n">
        <v>20</v>
      </c>
      <c r="G184" s="16"/>
      <c r="H184" s="16"/>
      <c r="I184" s="16"/>
      <c r="J184" s="16" t="n">
        <f aca="false">H184+I184</f>
        <v>0</v>
      </c>
      <c r="K184" s="16" t="n">
        <f aca="false">TRUNC(H184*F184,2)</f>
        <v>0</v>
      </c>
      <c r="L184" s="16" t="n">
        <f aca="false">TRUNC(I184*F184,2)</f>
        <v>0</v>
      </c>
      <c r="M184" s="16" t="n">
        <f aca="false">K184+L184</f>
        <v>0</v>
      </c>
      <c r="N184" s="17" t="e">
        <f aca="false">M184/$M$205</f>
        <v>#DIV/0!</v>
      </c>
    </row>
    <row r="185" customFormat="false" ht="26.1" hidden="false" customHeight="true" outlineLevel="0" collapsed="false">
      <c r="A185" s="13" t="s">
        <v>420</v>
      </c>
      <c r="B185" s="14" t="s">
        <v>103</v>
      </c>
      <c r="C185" s="13" t="s">
        <v>38</v>
      </c>
      <c r="D185" s="13" t="s">
        <v>104</v>
      </c>
      <c r="E185" s="15" t="s">
        <v>55</v>
      </c>
      <c r="F185" s="14" t="n">
        <v>9</v>
      </c>
      <c r="G185" s="16"/>
      <c r="H185" s="16"/>
      <c r="I185" s="16"/>
      <c r="J185" s="16" t="n">
        <f aca="false">H185+I185</f>
        <v>0</v>
      </c>
      <c r="K185" s="16" t="n">
        <f aca="false">TRUNC(H185*F185,2)</f>
        <v>0</v>
      </c>
      <c r="L185" s="16" t="n">
        <f aca="false">TRUNC(I185*F185,2)</f>
        <v>0</v>
      </c>
      <c r="M185" s="16" t="n">
        <f aca="false">K185+L185</f>
        <v>0</v>
      </c>
      <c r="N185" s="17" t="e">
        <f aca="false">M185/$M$205</f>
        <v>#DIV/0!</v>
      </c>
    </row>
    <row r="186" customFormat="false" ht="39" hidden="false" customHeight="true" outlineLevel="0" collapsed="false">
      <c r="A186" s="13" t="s">
        <v>421</v>
      </c>
      <c r="B186" s="14" t="s">
        <v>109</v>
      </c>
      <c r="C186" s="13" t="s">
        <v>38</v>
      </c>
      <c r="D186" s="13" t="s">
        <v>110</v>
      </c>
      <c r="E186" s="15" t="s">
        <v>55</v>
      </c>
      <c r="F186" s="14" t="n">
        <v>5</v>
      </c>
      <c r="G186" s="16"/>
      <c r="H186" s="16"/>
      <c r="I186" s="16"/>
      <c r="J186" s="16" t="n">
        <f aca="false">H186+I186</f>
        <v>0</v>
      </c>
      <c r="K186" s="16" t="n">
        <f aca="false">TRUNC(H186*F186,2)</f>
        <v>0</v>
      </c>
      <c r="L186" s="16" t="n">
        <f aca="false">TRUNC(I186*F186,2)</f>
        <v>0</v>
      </c>
      <c r="M186" s="16" t="n">
        <f aca="false">K186+L186</f>
        <v>0</v>
      </c>
      <c r="N186" s="17" t="e">
        <f aca="false">M186/$M$205</f>
        <v>#DIV/0!</v>
      </c>
    </row>
    <row r="187" customFormat="false" ht="26.1" hidden="false" customHeight="true" outlineLevel="0" collapsed="false">
      <c r="A187" s="13" t="s">
        <v>422</v>
      </c>
      <c r="B187" s="14" t="s">
        <v>115</v>
      </c>
      <c r="C187" s="13" t="s">
        <v>30</v>
      </c>
      <c r="D187" s="13" t="s">
        <v>116</v>
      </c>
      <c r="E187" s="15" t="s">
        <v>55</v>
      </c>
      <c r="F187" s="14" t="n">
        <v>6</v>
      </c>
      <c r="G187" s="16"/>
      <c r="H187" s="16"/>
      <c r="I187" s="16"/>
      <c r="J187" s="16" t="n">
        <f aca="false">H187+I187</f>
        <v>0</v>
      </c>
      <c r="K187" s="16" t="n">
        <f aca="false">TRUNC(H187*F187,2)</f>
        <v>0</v>
      </c>
      <c r="L187" s="16" t="n">
        <f aca="false">TRUNC(I187*F187,2)</f>
        <v>0</v>
      </c>
      <c r="M187" s="16" t="n">
        <f aca="false">K187+L187</f>
        <v>0</v>
      </c>
      <c r="N187" s="17" t="e">
        <f aca="false">M187/$M$205</f>
        <v>#DIV/0!</v>
      </c>
    </row>
    <row r="188" customFormat="false" ht="39" hidden="false" customHeight="true" outlineLevel="0" collapsed="false">
      <c r="A188" s="13" t="s">
        <v>423</v>
      </c>
      <c r="B188" s="14" t="s">
        <v>118</v>
      </c>
      <c r="C188" s="13" t="s">
        <v>38</v>
      </c>
      <c r="D188" s="13" t="s">
        <v>119</v>
      </c>
      <c r="E188" s="15" t="s">
        <v>59</v>
      </c>
      <c r="F188" s="14" t="n">
        <v>52.66</v>
      </c>
      <c r="G188" s="16"/>
      <c r="H188" s="16"/>
      <c r="I188" s="16"/>
      <c r="J188" s="16" t="n">
        <f aca="false">H188+I188</f>
        <v>0</v>
      </c>
      <c r="K188" s="16" t="n">
        <f aca="false">TRUNC(H188*F188,2)</f>
        <v>0</v>
      </c>
      <c r="L188" s="16" t="n">
        <f aca="false">TRUNC(I188*F188,2)</f>
        <v>0</v>
      </c>
      <c r="M188" s="16" t="n">
        <f aca="false">K188+L188</f>
        <v>0</v>
      </c>
      <c r="N188" s="17" t="e">
        <f aca="false">M188/$M$205</f>
        <v>#DIV/0!</v>
      </c>
    </row>
    <row r="189" customFormat="false" ht="26.1" hidden="false" customHeight="true" outlineLevel="0" collapsed="false">
      <c r="A189" s="13" t="s">
        <v>424</v>
      </c>
      <c r="B189" s="14" t="s">
        <v>229</v>
      </c>
      <c r="C189" s="13" t="s">
        <v>25</v>
      </c>
      <c r="D189" s="13" t="s">
        <v>230</v>
      </c>
      <c r="E189" s="15" t="s">
        <v>59</v>
      </c>
      <c r="F189" s="14" t="n">
        <v>55.17</v>
      </c>
      <c r="G189" s="16"/>
      <c r="H189" s="16"/>
      <c r="I189" s="16"/>
      <c r="J189" s="16" t="n">
        <f aca="false">H189+I189</f>
        <v>0</v>
      </c>
      <c r="K189" s="16" t="n">
        <f aca="false">TRUNC(H189*F189,2)</f>
        <v>0</v>
      </c>
      <c r="L189" s="16" t="n">
        <f aca="false">TRUNC(I189*F189,2)</f>
        <v>0</v>
      </c>
      <c r="M189" s="16" t="n">
        <f aca="false">K189+L189</f>
        <v>0</v>
      </c>
      <c r="N189" s="17" t="e">
        <f aca="false">M189/$M$205</f>
        <v>#DIV/0!</v>
      </c>
    </row>
    <row r="190" customFormat="false" ht="51.95" hidden="false" customHeight="true" outlineLevel="0" collapsed="false">
      <c r="A190" s="13" t="s">
        <v>425</v>
      </c>
      <c r="B190" s="14" t="s">
        <v>232</v>
      </c>
      <c r="C190" s="13" t="s">
        <v>38</v>
      </c>
      <c r="D190" s="13" t="s">
        <v>233</v>
      </c>
      <c r="E190" s="15" t="s">
        <v>55</v>
      </c>
      <c r="F190" s="14" t="n">
        <v>13</v>
      </c>
      <c r="G190" s="16"/>
      <c r="H190" s="16"/>
      <c r="I190" s="16"/>
      <c r="J190" s="16" t="n">
        <f aca="false">H190+I190</f>
        <v>0</v>
      </c>
      <c r="K190" s="16" t="n">
        <f aca="false">TRUNC(H190*F190,2)</f>
        <v>0</v>
      </c>
      <c r="L190" s="16" t="n">
        <f aca="false">TRUNC(I190*F190,2)</f>
        <v>0</v>
      </c>
      <c r="M190" s="16" t="n">
        <f aca="false">K190+L190</f>
        <v>0</v>
      </c>
      <c r="N190" s="17" t="e">
        <f aca="false">M190/$M$205</f>
        <v>#DIV/0!</v>
      </c>
    </row>
    <row r="191" customFormat="false" ht="24" hidden="false" customHeight="true" outlineLevel="0" collapsed="false">
      <c r="A191" s="9" t="s">
        <v>426</v>
      </c>
      <c r="B191" s="9"/>
      <c r="C191" s="9"/>
      <c r="D191" s="9" t="s">
        <v>289</v>
      </c>
      <c r="E191" s="9"/>
      <c r="F191" s="10"/>
      <c r="G191" s="10"/>
      <c r="H191" s="9"/>
      <c r="I191" s="9"/>
      <c r="J191" s="9"/>
      <c r="K191" s="19" t="n">
        <f aca="false">SUM(K192,K199,K202)</f>
        <v>0</v>
      </c>
      <c r="L191" s="19" t="n">
        <f aca="false">SUM(L192,L199,L202)</f>
        <v>0</v>
      </c>
      <c r="M191" s="19" t="n">
        <f aca="false">SUM(M192,M199,M202)</f>
        <v>0</v>
      </c>
      <c r="N191" s="12" t="e">
        <f aca="false">M191/$M$205</f>
        <v>#DIV/0!</v>
      </c>
    </row>
    <row r="192" customFormat="false" ht="24" hidden="false" customHeight="true" outlineLevel="0" collapsed="false">
      <c r="A192" s="9" t="s">
        <v>427</v>
      </c>
      <c r="B192" s="9"/>
      <c r="C192" s="9"/>
      <c r="D192" s="9" t="s">
        <v>237</v>
      </c>
      <c r="E192" s="9"/>
      <c r="F192" s="10"/>
      <c r="G192" s="10"/>
      <c r="H192" s="9"/>
      <c r="I192" s="9"/>
      <c r="J192" s="9"/>
      <c r="K192" s="11" t="n">
        <f aca="false">SUM(K193:K198)</f>
        <v>0</v>
      </c>
      <c r="L192" s="11" t="n">
        <f aca="false">SUM(L193:L198)</f>
        <v>0</v>
      </c>
      <c r="M192" s="11" t="n">
        <f aca="false">SUM(M193:M198)</f>
        <v>0</v>
      </c>
      <c r="N192" s="12" t="e">
        <f aca="false">M192/$M$205</f>
        <v>#DIV/0!</v>
      </c>
    </row>
    <row r="193" customFormat="false" ht="65.1" hidden="false" customHeight="true" outlineLevel="0" collapsed="false">
      <c r="A193" s="13" t="s">
        <v>428</v>
      </c>
      <c r="B193" s="14" t="s">
        <v>298</v>
      </c>
      <c r="C193" s="13" t="s">
        <v>38</v>
      </c>
      <c r="D193" s="13" t="s">
        <v>299</v>
      </c>
      <c r="E193" s="15" t="s">
        <v>55</v>
      </c>
      <c r="F193" s="14" t="n">
        <v>4</v>
      </c>
      <c r="G193" s="16"/>
      <c r="H193" s="16"/>
      <c r="I193" s="16"/>
      <c r="J193" s="16" t="n">
        <f aca="false">H193+I193</f>
        <v>0</v>
      </c>
      <c r="K193" s="16" t="n">
        <f aca="false">TRUNC(H193*F193,2)</f>
        <v>0</v>
      </c>
      <c r="L193" s="16" t="n">
        <f aca="false">TRUNC(I193*F193,2)</f>
        <v>0</v>
      </c>
      <c r="M193" s="16" t="n">
        <f aca="false">K193+L193</f>
        <v>0</v>
      </c>
      <c r="N193" s="17" t="e">
        <f aca="false">M193/$M$205</f>
        <v>#DIV/0!</v>
      </c>
    </row>
    <row r="194" customFormat="false" ht="51.95" hidden="false" customHeight="true" outlineLevel="0" collapsed="false">
      <c r="A194" s="13" t="s">
        <v>429</v>
      </c>
      <c r="B194" s="14" t="s">
        <v>301</v>
      </c>
      <c r="C194" s="13" t="s">
        <v>38</v>
      </c>
      <c r="D194" s="13" t="s">
        <v>302</v>
      </c>
      <c r="E194" s="15" t="s">
        <v>55</v>
      </c>
      <c r="F194" s="14" t="n">
        <v>18</v>
      </c>
      <c r="G194" s="16"/>
      <c r="H194" s="16"/>
      <c r="I194" s="16"/>
      <c r="J194" s="16" t="n">
        <f aca="false">H194+I194</f>
        <v>0</v>
      </c>
      <c r="K194" s="16" t="n">
        <f aca="false">TRUNC(H194*F194,2)</f>
        <v>0</v>
      </c>
      <c r="L194" s="16" t="n">
        <f aca="false">TRUNC(I194*F194,2)</f>
        <v>0</v>
      </c>
      <c r="M194" s="16" t="n">
        <f aca="false">K194+L194</f>
        <v>0</v>
      </c>
      <c r="N194" s="17" t="e">
        <f aca="false">M194/$M$205</f>
        <v>#DIV/0!</v>
      </c>
    </row>
    <row r="195" customFormat="false" ht="51.95" hidden="false" customHeight="true" outlineLevel="0" collapsed="false">
      <c r="A195" s="13" t="s">
        <v>430</v>
      </c>
      <c r="B195" s="14" t="s">
        <v>304</v>
      </c>
      <c r="C195" s="13" t="s">
        <v>38</v>
      </c>
      <c r="D195" s="13" t="s">
        <v>305</v>
      </c>
      <c r="E195" s="15" t="s">
        <v>55</v>
      </c>
      <c r="F195" s="14" t="n">
        <v>2</v>
      </c>
      <c r="G195" s="16"/>
      <c r="H195" s="16"/>
      <c r="I195" s="16"/>
      <c r="J195" s="16" t="n">
        <f aca="false">H195+I195</f>
        <v>0</v>
      </c>
      <c r="K195" s="16" t="n">
        <f aca="false">TRUNC(H195*F195,2)</f>
        <v>0</v>
      </c>
      <c r="L195" s="16" t="n">
        <f aca="false">TRUNC(I195*F195,2)</f>
        <v>0</v>
      </c>
      <c r="M195" s="16" t="n">
        <f aca="false">K195+L195</f>
        <v>0</v>
      </c>
      <c r="N195" s="17" t="e">
        <f aca="false">M195/$M$205</f>
        <v>#DIV/0!</v>
      </c>
    </row>
    <row r="196" customFormat="false" ht="51.95" hidden="false" customHeight="true" outlineLevel="0" collapsed="false">
      <c r="A196" s="13" t="s">
        <v>431</v>
      </c>
      <c r="B196" s="14" t="s">
        <v>307</v>
      </c>
      <c r="C196" s="13" t="s">
        <v>38</v>
      </c>
      <c r="D196" s="13" t="s">
        <v>308</v>
      </c>
      <c r="E196" s="15" t="s">
        <v>59</v>
      </c>
      <c r="F196" s="14" t="n">
        <v>68.1</v>
      </c>
      <c r="G196" s="16"/>
      <c r="H196" s="16"/>
      <c r="I196" s="16"/>
      <c r="J196" s="16" t="n">
        <f aca="false">H196+I196</f>
        <v>0</v>
      </c>
      <c r="K196" s="16" t="n">
        <f aca="false">TRUNC(H196*F196,2)</f>
        <v>0</v>
      </c>
      <c r="L196" s="16" t="n">
        <f aca="false">TRUNC(I196*F196,2)</f>
        <v>0</v>
      </c>
      <c r="M196" s="16" t="n">
        <f aca="false">K196+L196</f>
        <v>0</v>
      </c>
      <c r="N196" s="17" t="e">
        <f aca="false">M196/$M$205</f>
        <v>#DIV/0!</v>
      </c>
    </row>
    <row r="197" customFormat="false" ht="51.95" hidden="false" customHeight="true" outlineLevel="0" collapsed="false">
      <c r="A197" s="13" t="s">
        <v>432</v>
      </c>
      <c r="B197" s="14" t="s">
        <v>310</v>
      </c>
      <c r="C197" s="13" t="s">
        <v>38</v>
      </c>
      <c r="D197" s="13" t="s">
        <v>311</v>
      </c>
      <c r="E197" s="15" t="s">
        <v>55</v>
      </c>
      <c r="F197" s="14" t="n">
        <v>5</v>
      </c>
      <c r="G197" s="16"/>
      <c r="H197" s="16"/>
      <c r="I197" s="16"/>
      <c r="J197" s="16" t="n">
        <f aca="false">H197+I197</f>
        <v>0</v>
      </c>
      <c r="K197" s="16" t="n">
        <f aca="false">TRUNC(H197*F197,2)</f>
        <v>0</v>
      </c>
      <c r="L197" s="16" t="n">
        <f aca="false">TRUNC(I197*F197,2)</f>
        <v>0</v>
      </c>
      <c r="M197" s="16" t="n">
        <f aca="false">K197+L197</f>
        <v>0</v>
      </c>
      <c r="N197" s="17" t="e">
        <f aca="false">M197/$M$205</f>
        <v>#DIV/0!</v>
      </c>
    </row>
    <row r="198" customFormat="false" ht="39" hidden="false" customHeight="true" outlineLevel="0" collapsed="false">
      <c r="A198" s="13" t="s">
        <v>433</v>
      </c>
      <c r="B198" s="14" t="s">
        <v>313</v>
      </c>
      <c r="C198" s="13" t="s">
        <v>38</v>
      </c>
      <c r="D198" s="13" t="s">
        <v>434</v>
      </c>
      <c r="E198" s="15" t="s">
        <v>55</v>
      </c>
      <c r="F198" s="14" t="n">
        <v>23</v>
      </c>
      <c r="G198" s="16"/>
      <c r="H198" s="16"/>
      <c r="I198" s="16"/>
      <c r="J198" s="16" t="n">
        <f aca="false">H198+I198</f>
        <v>0</v>
      </c>
      <c r="K198" s="16" t="n">
        <f aca="false">TRUNC(H198*F198,2)</f>
        <v>0</v>
      </c>
      <c r="L198" s="16" t="n">
        <f aca="false">TRUNC(I198*F198,2)</f>
        <v>0</v>
      </c>
      <c r="M198" s="16" t="n">
        <f aca="false">K198+L198</f>
        <v>0</v>
      </c>
      <c r="N198" s="17" t="e">
        <f aca="false">M198/$M$205</f>
        <v>#DIV/0!</v>
      </c>
    </row>
    <row r="199" customFormat="false" ht="24" hidden="false" customHeight="true" outlineLevel="0" collapsed="false">
      <c r="A199" s="9" t="s">
        <v>435</v>
      </c>
      <c r="B199" s="9"/>
      <c r="C199" s="9"/>
      <c r="D199" s="9" t="s">
        <v>316</v>
      </c>
      <c r="E199" s="9"/>
      <c r="F199" s="10"/>
      <c r="G199" s="10"/>
      <c r="H199" s="9"/>
      <c r="I199" s="9"/>
      <c r="J199" s="9"/>
      <c r="K199" s="11" t="n">
        <f aca="false">SUM(K200:K201)</f>
        <v>0</v>
      </c>
      <c r="L199" s="11" t="n">
        <f aca="false">SUM(L200:L201)</f>
        <v>0</v>
      </c>
      <c r="M199" s="11" t="n">
        <f aca="false">SUM(M200:M201)</f>
        <v>0</v>
      </c>
      <c r="N199" s="12" t="e">
        <f aca="false">M199/$M$205</f>
        <v>#DIV/0!</v>
      </c>
    </row>
    <row r="200" customFormat="false" ht="39" hidden="false" customHeight="true" outlineLevel="0" collapsed="false">
      <c r="A200" s="13" t="s">
        <v>436</v>
      </c>
      <c r="B200" s="14" t="s">
        <v>331</v>
      </c>
      <c r="C200" s="13" t="s">
        <v>38</v>
      </c>
      <c r="D200" s="13" t="s">
        <v>332</v>
      </c>
      <c r="E200" s="15" t="s">
        <v>55</v>
      </c>
      <c r="F200" s="14" t="n">
        <v>1</v>
      </c>
      <c r="G200" s="16"/>
      <c r="H200" s="16"/>
      <c r="I200" s="16"/>
      <c r="J200" s="16" t="n">
        <f aca="false">H200+I200</f>
        <v>0</v>
      </c>
      <c r="K200" s="16" t="n">
        <f aca="false">TRUNC(H200*F200,2)</f>
        <v>0</v>
      </c>
      <c r="L200" s="16" t="n">
        <f aca="false">TRUNC(I200*F200,2)</f>
        <v>0</v>
      </c>
      <c r="M200" s="16" t="n">
        <f aca="false">K200+L200</f>
        <v>0</v>
      </c>
      <c r="N200" s="17" t="e">
        <f aca="false">M200/$M$205</f>
        <v>#DIV/0!</v>
      </c>
    </row>
    <row r="201" customFormat="false" ht="39" hidden="false" customHeight="true" outlineLevel="0" collapsed="false">
      <c r="A201" s="13" t="s">
        <v>437</v>
      </c>
      <c r="B201" s="14" t="s">
        <v>438</v>
      </c>
      <c r="C201" s="13" t="s">
        <v>38</v>
      </c>
      <c r="D201" s="13" t="s">
        <v>439</v>
      </c>
      <c r="E201" s="15" t="s">
        <v>55</v>
      </c>
      <c r="F201" s="14" t="n">
        <v>2</v>
      </c>
      <c r="G201" s="16"/>
      <c r="H201" s="16"/>
      <c r="I201" s="16"/>
      <c r="J201" s="16" t="n">
        <f aca="false">H201+I201</f>
        <v>0</v>
      </c>
      <c r="K201" s="16" t="n">
        <f aca="false">TRUNC(H201*F201,2)</f>
        <v>0</v>
      </c>
      <c r="L201" s="16" t="n">
        <f aca="false">TRUNC(I201*F201,2)</f>
        <v>0</v>
      </c>
      <c r="M201" s="16" t="n">
        <f aca="false">K201+L201</f>
        <v>0</v>
      </c>
      <c r="N201" s="17" t="e">
        <f aca="false">M201/$M$205</f>
        <v>#DIV/0!</v>
      </c>
    </row>
    <row r="202" customFormat="false" ht="24" hidden="false" customHeight="true" outlineLevel="0" collapsed="false">
      <c r="A202" s="9" t="s">
        <v>440</v>
      </c>
      <c r="B202" s="9"/>
      <c r="C202" s="9"/>
      <c r="D202" s="9" t="s">
        <v>340</v>
      </c>
      <c r="E202" s="9"/>
      <c r="F202" s="10"/>
      <c r="G202" s="10"/>
      <c r="H202" s="9"/>
      <c r="I202" s="9"/>
      <c r="J202" s="9"/>
      <c r="K202" s="11" t="n">
        <f aca="false">SUM(K203:K204)</f>
        <v>0</v>
      </c>
      <c r="L202" s="11" t="n">
        <f aca="false">SUM(L203:L204)</f>
        <v>0</v>
      </c>
      <c r="M202" s="11" t="n">
        <f aca="false">SUM(M203:M204)</f>
        <v>0</v>
      </c>
      <c r="N202" s="12" t="e">
        <f aca="false">M202/$M$205</f>
        <v>#DIV/0!</v>
      </c>
    </row>
    <row r="203" customFormat="false" ht="26.1" hidden="false" customHeight="true" outlineLevel="0" collapsed="false">
      <c r="A203" s="13" t="s">
        <v>441</v>
      </c>
      <c r="B203" s="14" t="s">
        <v>353</v>
      </c>
      <c r="C203" s="13" t="s">
        <v>25</v>
      </c>
      <c r="D203" s="13" t="s">
        <v>354</v>
      </c>
      <c r="E203" s="15" t="s">
        <v>55</v>
      </c>
      <c r="F203" s="14" t="n">
        <v>1</v>
      </c>
      <c r="G203" s="16"/>
      <c r="H203" s="16"/>
      <c r="I203" s="16"/>
      <c r="J203" s="16" t="n">
        <f aca="false">H203+I203</f>
        <v>0</v>
      </c>
      <c r="K203" s="16" t="n">
        <f aca="false">TRUNC(H203*F203,2)</f>
        <v>0</v>
      </c>
      <c r="L203" s="16" t="n">
        <f aca="false">TRUNC(I203*F203,2)</f>
        <v>0</v>
      </c>
      <c r="M203" s="16" t="n">
        <f aca="false">K203+L203</f>
        <v>0</v>
      </c>
      <c r="N203" s="17" t="e">
        <f aca="false">M203/$M$205</f>
        <v>#DIV/0!</v>
      </c>
    </row>
    <row r="204" customFormat="false" ht="26.1" hidden="false" customHeight="true" outlineLevel="0" collapsed="false">
      <c r="A204" s="13" t="s">
        <v>442</v>
      </c>
      <c r="B204" s="14" t="s">
        <v>286</v>
      </c>
      <c r="C204" s="13" t="s">
        <v>38</v>
      </c>
      <c r="D204" s="13" t="s">
        <v>443</v>
      </c>
      <c r="E204" s="15" t="s">
        <v>44</v>
      </c>
      <c r="F204" s="14" t="n">
        <v>1.68</v>
      </c>
      <c r="G204" s="16"/>
      <c r="H204" s="16"/>
      <c r="I204" s="16"/>
      <c r="J204" s="16" t="n">
        <f aca="false">H204+I204</f>
        <v>0</v>
      </c>
      <c r="K204" s="16" t="n">
        <f aca="false">TRUNC(H204*F204,2)</f>
        <v>0</v>
      </c>
      <c r="L204" s="16" t="n">
        <f aca="false">TRUNC(I204*F204,2)</f>
        <v>0</v>
      </c>
      <c r="M204" s="16" t="n">
        <f aca="false">K204+L204</f>
        <v>0</v>
      </c>
      <c r="N204" s="17" t="e">
        <f aca="false">M204/$M$205</f>
        <v>#DIV/0!</v>
      </c>
    </row>
    <row r="205" customFormat="false" ht="14.25" hidden="false" customHeight="false" outlineLevel="0" collapsed="false">
      <c r="A205" s="20"/>
      <c r="B205" s="20"/>
      <c r="C205" s="20"/>
      <c r="D205" s="20"/>
      <c r="E205" s="20"/>
      <c r="F205" s="20"/>
      <c r="G205" s="20"/>
      <c r="H205" s="20"/>
      <c r="I205" s="20"/>
      <c r="J205" s="20" t="s">
        <v>444</v>
      </c>
      <c r="K205" s="21" t="n">
        <f aca="false">SUM(K6,K12,K133)</f>
        <v>0</v>
      </c>
      <c r="L205" s="21" t="n">
        <f aca="false">SUM(L6,L12,L133)</f>
        <v>0</v>
      </c>
      <c r="M205" s="21" t="n">
        <f aca="false">SUM(M6,M12,M133)</f>
        <v>0</v>
      </c>
      <c r="N205" s="20"/>
    </row>
    <row r="206" customFormat="false" ht="14.25" hidden="false" customHeight="false" outlineLevel="0" collapsed="false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customFormat="false" ht="14.25" hidden="false" customHeight="true" outlineLevel="0" collapsed="false">
      <c r="A207" s="23"/>
      <c r="B207" s="23"/>
      <c r="C207" s="23"/>
      <c r="D207" s="24"/>
      <c r="E207" s="20"/>
      <c r="F207" s="20"/>
      <c r="G207" s="20"/>
      <c r="H207" s="20"/>
      <c r="I207" s="20"/>
      <c r="J207" s="4" t="s">
        <v>445</v>
      </c>
      <c r="K207" s="4"/>
      <c r="L207" s="25" t="n">
        <f aca="false">K205</f>
        <v>0</v>
      </c>
      <c r="M207" s="25"/>
      <c r="N207" s="25"/>
    </row>
    <row r="208" customFormat="false" ht="14.25" hidden="false" customHeight="true" outlineLevel="0" collapsed="false">
      <c r="A208" s="23"/>
      <c r="B208" s="23"/>
      <c r="C208" s="23"/>
      <c r="D208" s="24"/>
      <c r="E208" s="20"/>
      <c r="F208" s="20"/>
      <c r="G208" s="20"/>
      <c r="H208" s="20"/>
      <c r="I208" s="20"/>
      <c r="J208" s="4" t="s">
        <v>446</v>
      </c>
      <c r="K208" s="4"/>
      <c r="L208" s="25" t="n">
        <f aca="false">L205</f>
        <v>0</v>
      </c>
      <c r="M208" s="25"/>
      <c r="N208" s="25"/>
    </row>
    <row r="209" customFormat="false" ht="14.25" hidden="false" customHeight="true" outlineLevel="0" collapsed="false">
      <c r="A209" s="23"/>
      <c r="B209" s="23"/>
      <c r="C209" s="23"/>
      <c r="D209" s="24"/>
      <c r="E209" s="20"/>
      <c r="F209" s="20"/>
      <c r="G209" s="20"/>
      <c r="H209" s="20"/>
      <c r="I209" s="20"/>
      <c r="J209" s="4" t="s">
        <v>447</v>
      </c>
      <c r="K209" s="4"/>
      <c r="L209" s="25" t="n">
        <f aca="false">M205</f>
        <v>0</v>
      </c>
      <c r="M209" s="25"/>
      <c r="N209" s="25"/>
    </row>
    <row r="210" customFormat="false" ht="60" hidden="false" customHeight="true" outlineLevel="0" collapsed="false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customFormat="false" ht="69.95" hidden="false" customHeight="true" outlineLevel="0" collapsed="false">
      <c r="A211" s="27" t="s">
        <v>448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</row>
  </sheetData>
  <sheetProtection sheet="true" objects="true" scenarios="true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207:C207"/>
    <mergeCell ref="J207:K207"/>
    <mergeCell ref="L207:N207"/>
    <mergeCell ref="A208:C208"/>
    <mergeCell ref="J208:K208"/>
    <mergeCell ref="L208:N208"/>
    <mergeCell ref="A209:C209"/>
    <mergeCell ref="J209:K209"/>
    <mergeCell ref="L209:N209"/>
    <mergeCell ref="A211:N211"/>
  </mergeCells>
  <printOptions headings="false" gridLines="false" gridLinesSet="true" horizontalCentered="fals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2026-06-02T13:13:08Z</dcterms:created>
  <dc:creator>axlsx</dc:creator>
  <dc:description/>
  <dc:language>pt-BR</dc:language>
  <cp:lastModifiedBy>Marcos André Miozzo Zavodnik</cp:lastModifiedBy>
  <cp:lastPrinted>2026-06-03T11:35:14Z</cp:lastPrinted>
  <dcterms:modified xsi:type="dcterms:W3CDTF">2026-06-08T11:38:08Z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